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silveira\Desktop\"/>
    </mc:Choice>
  </mc:AlternateContent>
  <bookViews>
    <workbookView xWindow="0" yWindow="0" windowWidth="20490" windowHeight="7155"/>
  </bookViews>
  <sheets>
    <sheet name="RUBRADO" sheetId="1" r:id="rId1"/>
  </sheets>
  <externalReferences>
    <externalReference r:id="rId2"/>
  </externalReferences>
  <definedNames>
    <definedName name="_xlnm._FilterDatabase" localSheetId="0" hidden="1">RUBRADO!$B$5:$E$101</definedName>
  </definedNames>
  <calcPr calcId="152511"/>
</workbook>
</file>

<file path=xl/calcChain.xml><?xml version="1.0" encoding="utf-8"?>
<calcChain xmlns="http://schemas.openxmlformats.org/spreadsheetml/2006/main">
  <c r="E111" i="1" l="1"/>
  <c r="M177" i="1"/>
  <c r="M175" i="1"/>
  <c r="M173" i="1"/>
  <c r="M171" i="1"/>
  <c r="M169" i="1"/>
  <c r="M167" i="1"/>
  <c r="M165" i="1"/>
  <c r="M163" i="1"/>
  <c r="M161" i="1"/>
  <c r="M153" i="1"/>
  <c r="M151" i="1"/>
  <c r="M150" i="1"/>
  <c r="M148" i="1"/>
  <c r="M149" i="1"/>
  <c r="M147" i="1"/>
  <c r="M154" i="1" s="1"/>
  <c r="M155" i="1" s="1"/>
  <c r="M156" i="1" s="1"/>
  <c r="M138" i="1"/>
  <c r="M139" i="1"/>
  <c r="M140" i="1"/>
  <c r="M137" i="1"/>
  <c r="M136" i="1"/>
  <c r="M134" i="1"/>
  <c r="M122" i="1"/>
  <c r="M123" i="1"/>
  <c r="M124" i="1"/>
  <c r="M125" i="1"/>
  <c r="M126" i="1"/>
  <c r="M127" i="1"/>
  <c r="M128" i="1"/>
  <c r="M129" i="1"/>
  <c r="M130" i="1"/>
  <c r="M131" i="1"/>
  <c r="M132" i="1"/>
  <c r="M121" i="1"/>
  <c r="M116" i="1"/>
  <c r="M117" i="1"/>
  <c r="M118" i="1"/>
  <c r="M119" i="1"/>
  <c r="M120" i="1"/>
  <c r="M115" i="1"/>
  <c r="M108" i="1"/>
  <c r="M109" i="1"/>
  <c r="M110" i="1"/>
  <c r="M111" i="1"/>
  <c r="M112" i="1"/>
  <c r="M113" i="1"/>
  <c r="M114" i="1"/>
  <c r="M107" i="1"/>
  <c r="E114" i="1"/>
  <c r="E109" i="1"/>
  <c r="E108" i="1"/>
  <c r="E176" i="1"/>
  <c r="E174" i="1"/>
  <c r="E172" i="1"/>
  <c r="E170" i="1"/>
  <c r="E168" i="1"/>
  <c r="E166" i="1"/>
  <c r="E164" i="1"/>
  <c r="E162" i="1"/>
  <c r="E160" i="1"/>
  <c r="E152" i="1"/>
  <c r="E151" i="1"/>
  <c r="E150" i="1"/>
  <c r="E149" i="1"/>
  <c r="E148" i="1"/>
  <c r="E147" i="1"/>
  <c r="E135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3" i="1"/>
  <c r="E112" i="1"/>
  <c r="E110" i="1"/>
  <c r="E107" i="1"/>
  <c r="M141" i="1" l="1"/>
  <c r="M178" i="1"/>
  <c r="M179" i="1" s="1"/>
  <c r="M180" i="1" s="1"/>
  <c r="M143" i="1"/>
  <c r="M142" i="1"/>
  <c r="E92" i="1"/>
  <c r="C92" i="1"/>
  <c r="B92" i="1"/>
  <c r="E91" i="1"/>
  <c r="C91" i="1"/>
  <c r="B91" i="1"/>
  <c r="E90" i="1"/>
  <c r="C90" i="1"/>
  <c r="B90" i="1"/>
  <c r="E89" i="1"/>
  <c r="C89" i="1"/>
  <c r="B89" i="1"/>
  <c r="E88" i="1"/>
  <c r="C88" i="1"/>
  <c r="B88" i="1"/>
  <c r="E87" i="1"/>
  <c r="C87" i="1"/>
  <c r="B87" i="1"/>
</calcChain>
</file>

<file path=xl/sharedStrings.xml><?xml version="1.0" encoding="utf-8"?>
<sst xmlns="http://schemas.openxmlformats.org/spreadsheetml/2006/main" count="477" uniqueCount="164">
  <si>
    <t>BV1</t>
  </si>
  <si>
    <t>LK1</t>
  </si>
  <si>
    <t>SK1</t>
  </si>
  <si>
    <t>MA1</t>
  </si>
  <si>
    <t>SO1</t>
  </si>
  <si>
    <t>S1C</t>
  </si>
  <si>
    <t>CÓDIGO</t>
  </si>
  <si>
    <t>CANTIDAD</t>
  </si>
  <si>
    <t>U</t>
  </si>
  <si>
    <t>CAJONERA CON RUEDAS</t>
  </si>
  <si>
    <t>SILLON 1 CUERPO</t>
  </si>
  <si>
    <t>AA3</t>
  </si>
  <si>
    <t>AA2</t>
  </si>
  <si>
    <t>AA4</t>
  </si>
  <si>
    <t>AB1</t>
  </si>
  <si>
    <t>AB2</t>
  </si>
  <si>
    <t>C1</t>
  </si>
  <si>
    <t>EG1</t>
  </si>
  <si>
    <t>EJ1</t>
  </si>
  <si>
    <t>EO1</t>
  </si>
  <si>
    <t>ML1</t>
  </si>
  <si>
    <t>MR3</t>
  </si>
  <si>
    <t>MR2</t>
  </si>
  <si>
    <t>MR1</t>
  </si>
  <si>
    <t>SG1</t>
  </si>
  <si>
    <t>SI1</t>
  </si>
  <si>
    <t>SSR1</t>
  </si>
  <si>
    <t>SILLON 2 CUERPOS</t>
  </si>
  <si>
    <t>S2C</t>
  </si>
  <si>
    <t>M1</t>
  </si>
  <si>
    <t xml:space="preserve"> TOTALES EQUIPAMIENTO POR PISO</t>
  </si>
  <si>
    <t>UNIDAD</t>
  </si>
  <si>
    <t>BANCO DE MADERA Y METAL  PARA VESTUARIO 0,30 x 1,80</t>
  </si>
  <si>
    <t>LOCKERS MODULOS DE 2 PUERTAS</t>
  </si>
  <si>
    <t>LOCKERS MODULOS DE 1 PUERTAS</t>
  </si>
  <si>
    <t>LK2</t>
  </si>
  <si>
    <t>AA5</t>
  </si>
  <si>
    <t>ARMARIO ALTO CERRDO CAJONES Y PUERTAS 0,90 x 2,10 x 0,40m</t>
  </si>
  <si>
    <t>ARMARIO ALTO CERRADO COMBINADO 1,20 x 2,10 x 0,40m</t>
  </si>
  <si>
    <t>ARMARIO ALTO CERRADO COMBINADO 0,80 x 2,10 x 0,40m</t>
  </si>
  <si>
    <t>ARMARIO ALTO CERRADO COMBINADO 0,90 x 2,10 x 0,40m</t>
  </si>
  <si>
    <t>E01</t>
  </si>
  <si>
    <t>E02</t>
  </si>
  <si>
    <t>ESCRITORIO JEFATURA EN L  1,60 x 0,70m +1,00 x 0,50</t>
  </si>
  <si>
    <t>ESCRITORIOS OPERATIVOS EN L  1,60 x 0,60 + 0,90 x 0,50</t>
  </si>
  <si>
    <t>ESCRITORIOS OPERATIVOS 1,20 x 0,50 CON CAJONERA DE 2 CAJ. Y BANDEJA RET.</t>
  </si>
  <si>
    <t>ESCRITORIOS OPERATIVOS 1,20 x 0,60 CON CAJONERA DE 2 CAJONES.</t>
  </si>
  <si>
    <t>E03</t>
  </si>
  <si>
    <t>LOCKERS MODULOS DE 4 PUERTAS</t>
  </si>
  <si>
    <t>LK3</t>
  </si>
  <si>
    <t xml:space="preserve">MOSTRADOR  2,85 x 0,40m </t>
  </si>
  <si>
    <t>MOS1</t>
  </si>
  <si>
    <t>MOSTRADOR  1,30 x 0,30 MOVIL</t>
  </si>
  <si>
    <t>MOS2</t>
  </si>
  <si>
    <t>MESA RATONA 0,70X0,70m</t>
  </si>
  <si>
    <t>ESTANTERIA METALICA 2,40x0,45x0,84</t>
  </si>
  <si>
    <t>EST01</t>
  </si>
  <si>
    <t>EST02</t>
  </si>
  <si>
    <t>ESTANTERIA METALICA 2,40x0,30x0,85</t>
  </si>
  <si>
    <t>MESA AUXILIAR 0,50x0,50</t>
  </si>
  <si>
    <t>MESA AUXILIAR  2,00x0,40</t>
  </si>
  <si>
    <t>MA2</t>
  </si>
  <si>
    <t>MOSTRADOR PROVEEDURIA</t>
  </si>
  <si>
    <t>MUEBLE BAJO MESADA TRANSPORTE</t>
  </si>
  <si>
    <t>MUEBLE BAJO MESADA KITCEHENTTE</t>
  </si>
  <si>
    <t>MUEBLE TIPO KITCHENETTE PARA PROVEDURIA</t>
  </si>
  <si>
    <t>MA3</t>
  </si>
  <si>
    <t>MESA AUXILIAR MELAMINICO 1,80 X 0,75</t>
  </si>
  <si>
    <t>ARMARIO ALTO CERRADO 0,90 X 1,30 X 0,40</t>
  </si>
  <si>
    <t>AA1</t>
  </si>
  <si>
    <t>ARMARIO BAJO CERRADO 0,70 X 0,40 X H del esc.</t>
  </si>
  <si>
    <t>ARMARIO BAJO CERRADO 0,80 X 0,40 X H del esc.</t>
  </si>
  <si>
    <t>PISO 1</t>
  </si>
  <si>
    <t>PISO 2</t>
  </si>
  <si>
    <t>PISO 3</t>
  </si>
  <si>
    <t>PLANTA BAJA</t>
  </si>
  <si>
    <t>SUBSUELO</t>
  </si>
  <si>
    <t>MESA DE REUNIONES REDONDA 1,00m</t>
  </si>
  <si>
    <t>MESA DE REUNIONES REDONDA 1,50m</t>
  </si>
  <si>
    <t>MESA DE REUNIONES  4,20 X 1,60m</t>
  </si>
  <si>
    <t>MR4</t>
  </si>
  <si>
    <t>ESCRITORIOS OPERATIVOS 1,40 x 0,60 CON CAJONERA DE 2 CAJONES.</t>
  </si>
  <si>
    <t>EO4</t>
  </si>
  <si>
    <t>MAMPARA LARGA 1,20 X 0,40</t>
  </si>
  <si>
    <t>MAMPARA LARGA 1,40 X 0,40</t>
  </si>
  <si>
    <t>ML2</t>
  </si>
  <si>
    <t>MOS3</t>
  </si>
  <si>
    <t>MOSTRADOR 1,40 X 0,70</t>
  </si>
  <si>
    <t>ESCRITORIOS GERENCIAL EN L 1,80 X 0,80 + 1,00 X 0,50</t>
  </si>
  <si>
    <t>MESA DE REUNIONES REDONDA 1,20m</t>
  </si>
  <si>
    <t>MR5</t>
  </si>
  <si>
    <t>SILLA GERENECIAL</t>
  </si>
  <si>
    <t>SILLA INTERLOCUTOR 1</t>
  </si>
  <si>
    <t>SILLA INTERLOCUTOR 2</t>
  </si>
  <si>
    <t>SI2</t>
  </si>
  <si>
    <t>SILLA ALTA PARA MOSTRADOR</t>
  </si>
  <si>
    <t>SA1</t>
  </si>
  <si>
    <t>SILLA KITCHENETTE</t>
  </si>
  <si>
    <t>SILLAS SALA DE REUNIONES</t>
  </si>
  <si>
    <t>SILLA OPERATIVA 1</t>
  </si>
  <si>
    <t>MESA DE REUNIONES  DE AUDITORIO</t>
  </si>
  <si>
    <t>MOS4</t>
  </si>
  <si>
    <t>MBM1</t>
  </si>
  <si>
    <t>MBM2</t>
  </si>
  <si>
    <t>MK1</t>
  </si>
  <si>
    <t>TOTALES POR GRUPO</t>
  </si>
  <si>
    <t>DESCRIPCIÓN  EQUIPAMIENTO SILLAS Y SILLONES - GRUPO 3</t>
  </si>
  <si>
    <t>MESA AUXILIAR  1,80 X 0,75</t>
  </si>
  <si>
    <t>IVA</t>
  </si>
  <si>
    <t>Monto:     Pesos Uruguayos</t>
  </si>
  <si>
    <t xml:space="preserve">* Se podrá adjudicar total o parcialmente.  </t>
  </si>
  <si>
    <t xml:space="preserve">Modelo </t>
  </si>
  <si>
    <t>Garantia</t>
  </si>
  <si>
    <t>Origen</t>
  </si>
  <si>
    <t>Entrega 1</t>
  </si>
  <si>
    <t>Entrega 2</t>
  </si>
  <si>
    <t>Entrega 3</t>
  </si>
  <si>
    <r>
      <rPr>
        <b/>
        <sz val="16"/>
        <color theme="1"/>
        <rFont val="Calibri"/>
        <family val="2"/>
        <scheme val="minor"/>
      </rPr>
      <t>GRUPO 1</t>
    </r>
    <r>
      <rPr>
        <b/>
        <sz val="14"/>
        <color theme="1"/>
        <rFont val="Calibri"/>
        <family val="2"/>
        <scheme val="minor"/>
      </rPr>
      <t xml:space="preserve"> - EQUIPAMIENTO MELAMINICO </t>
    </r>
  </si>
  <si>
    <t>MONTO UNITARIO SIN IVA</t>
  </si>
  <si>
    <t>MONTO TOTAL DEL ITEM SIN IVA</t>
  </si>
  <si>
    <r>
      <rPr>
        <b/>
        <sz val="16"/>
        <color theme="1"/>
        <rFont val="Calibri"/>
        <family val="2"/>
        <scheme val="minor"/>
      </rPr>
      <t>GRUPO 2</t>
    </r>
    <r>
      <rPr>
        <b/>
        <sz val="14"/>
        <color theme="1"/>
        <rFont val="Calibri"/>
        <family val="2"/>
        <scheme val="minor"/>
      </rPr>
      <t xml:space="preserve"> -  EQUIPAMIENTO METALICO</t>
    </r>
  </si>
  <si>
    <r>
      <t xml:space="preserve">BANCO DE MADERA Y METAL  PARA VESTUARIO 0,30 x 1,80                   </t>
    </r>
    <r>
      <rPr>
        <b/>
        <sz val="9"/>
        <rFont val="Arial"/>
        <family val="2"/>
      </rPr>
      <t>OPCION 1</t>
    </r>
  </si>
  <si>
    <t xml:space="preserve">                                                                                                       OPCION 2</t>
  </si>
  <si>
    <r>
      <t xml:space="preserve">SILLA OPERATIVA 1                                                                                           </t>
    </r>
    <r>
      <rPr>
        <b/>
        <sz val="9"/>
        <rFont val="Arial"/>
        <family val="2"/>
      </rPr>
      <t xml:space="preserve">  OPCION 1</t>
    </r>
  </si>
  <si>
    <r>
      <t xml:space="preserve">SILLA INTERLOCUTOR 2                                                                                  </t>
    </r>
    <r>
      <rPr>
        <b/>
        <sz val="9"/>
        <rFont val="Arial"/>
        <family val="2"/>
      </rPr>
      <t>OPCION 1</t>
    </r>
  </si>
  <si>
    <r>
      <t xml:space="preserve">SILLA ALTA PARA MOSTRADOR                                                               </t>
    </r>
    <r>
      <rPr>
        <b/>
        <sz val="9"/>
        <rFont val="Arial"/>
        <family val="2"/>
      </rPr>
      <t>OPCION 1</t>
    </r>
  </si>
  <si>
    <r>
      <t xml:space="preserve">SILLA KITCHENETTE                                                                                           </t>
    </r>
    <r>
      <rPr>
        <b/>
        <sz val="9"/>
        <rFont val="Arial"/>
        <family val="2"/>
      </rPr>
      <t>OPCION 1</t>
    </r>
  </si>
  <si>
    <t xml:space="preserve">                                                                              OPCION 2</t>
  </si>
  <si>
    <t xml:space="preserve">                                                                             OPCION 2</t>
  </si>
  <si>
    <t xml:space="preserve">                                                                          OPCION 2</t>
  </si>
  <si>
    <t xml:space="preserve">                                                                           OPCION 2</t>
  </si>
  <si>
    <r>
      <t xml:space="preserve">SILLA GERENCIAL                                                                                                </t>
    </r>
    <r>
      <rPr>
        <b/>
        <sz val="9"/>
        <rFont val="Arial"/>
        <family val="2"/>
      </rPr>
      <t>OPCION 1</t>
    </r>
  </si>
  <si>
    <r>
      <t xml:space="preserve">SILLA INTERLOCUTOR 1                                                                               </t>
    </r>
    <r>
      <rPr>
        <b/>
        <sz val="9"/>
        <rFont val="Arial"/>
        <family val="2"/>
      </rPr>
      <t xml:space="preserve">   OPCION 1</t>
    </r>
  </si>
  <si>
    <r>
      <t xml:space="preserve">SILLAS SALA DE REUNIONES / CONFERENCIA                                </t>
    </r>
    <r>
      <rPr>
        <b/>
        <sz val="9"/>
        <rFont val="Arial"/>
        <family val="2"/>
      </rPr>
      <t>OPCION 1</t>
    </r>
  </si>
  <si>
    <r>
      <t xml:space="preserve">SILLON 1 CUERPO                                                                                               </t>
    </r>
    <r>
      <rPr>
        <b/>
        <sz val="9"/>
        <rFont val="Arial"/>
        <family val="2"/>
      </rPr>
      <t>OPCION 1</t>
    </r>
  </si>
  <si>
    <r>
      <t xml:space="preserve">SILLON 2 CUERPOS                                                                                          </t>
    </r>
    <r>
      <rPr>
        <b/>
        <sz val="9"/>
        <rFont val="Arial"/>
        <family val="2"/>
      </rPr>
      <t>OPCION 1</t>
    </r>
  </si>
  <si>
    <r>
      <t xml:space="preserve">                                                    En caso de resultar adjudicatario de todos los ítems del Grupo 2 y Grupo 3 ofrezco un descuento del</t>
    </r>
    <r>
      <rPr>
        <b/>
        <u/>
        <sz val="11"/>
        <color theme="1"/>
        <rFont val="Calibri"/>
        <family val="2"/>
        <scheme val="minor"/>
      </rPr>
      <t xml:space="preserve"> xx % </t>
    </r>
    <r>
      <rPr>
        <b/>
        <sz val="11"/>
        <color theme="1"/>
        <rFont val="Calibri"/>
        <family val="2"/>
        <scheme val="minor"/>
      </rPr>
      <t>(especificar %) sobre el precio total de cada uno de ellos.</t>
    </r>
  </si>
  <si>
    <t>PISO 4</t>
  </si>
  <si>
    <t xml:space="preserve">                                                           OPCION  LAQUEADO</t>
  </si>
  <si>
    <r>
      <t xml:space="preserve">MAMPARA LARGA 1,20 X 0,40                                                              </t>
    </r>
    <r>
      <rPr>
        <b/>
        <sz val="9"/>
        <rFont val="Arial"/>
        <family val="2"/>
      </rPr>
      <t xml:space="preserve"> MELAMINICO</t>
    </r>
  </si>
  <si>
    <r>
      <t xml:space="preserve">MAMPARA LARGA 1,40 X 0,40                                                           </t>
    </r>
    <r>
      <rPr>
        <b/>
        <sz val="9"/>
        <rFont val="Arial"/>
        <family val="2"/>
      </rPr>
      <t xml:space="preserve"> MELAMINICO</t>
    </r>
  </si>
  <si>
    <r>
      <t xml:space="preserve">                                                                                                              </t>
    </r>
    <r>
      <rPr>
        <b/>
        <sz val="9"/>
        <rFont val="Arial"/>
        <family val="2"/>
      </rPr>
      <t>OPCION  LAQUEADO</t>
    </r>
  </si>
  <si>
    <t>RESPONSABLE LEGAL</t>
  </si>
  <si>
    <t>ACLARACION</t>
  </si>
  <si>
    <t>TORRE EJECUTIVA - EDIFICIO ANEXO    /   ANEXO --------      OFERTA ECONOMICA</t>
  </si>
  <si>
    <t>* La  instalación esta incluida dentro del monto</t>
  </si>
  <si>
    <t>* Especificar un descuento para el caso de resultar adjudicatario de un grupo o varios grupos</t>
  </si>
  <si>
    <t>LLAMADO PUBLICO A OFERTAS Nº   02/2016/ LEGADER</t>
  </si>
  <si>
    <t>*El monto máximo de referencia por grupo incluye el monto mayor de las opciones cotizadas</t>
  </si>
  <si>
    <r>
      <t xml:space="preserve">*Debe suministrarse Catálogo de todos los  Items ofertados junto con la oferta económica, con la descripción técnica, especificaciones, medidas, e </t>
    </r>
    <r>
      <rPr>
        <b/>
        <u/>
        <sz val="11"/>
        <color theme="1"/>
        <rFont val="Calibri"/>
        <family val="2"/>
        <scheme val="minor"/>
      </rPr>
      <t>indicando el modelo que debe coincidir con el detallado en la oferta económica</t>
    </r>
  </si>
  <si>
    <t>*Se deberá ofertar por uno o mas grupos de este llamado. No se aceptaran ofertas parciales de grupo</t>
  </si>
  <si>
    <t>*Se podrá adjudicar  considerando cualquiera de los items opcionales acorde al valor declarado</t>
  </si>
  <si>
    <t>MONTO MÁXIMO DE REFERENCIA DEL G1 SIN IVA</t>
  </si>
  <si>
    <t>MONTO MÁXIMO DE REFERENCIA DEL G1 CON IVA</t>
  </si>
  <si>
    <t>MONTO MÁXIMO DE REFERENCIA DEL G2 SIN IVA</t>
  </si>
  <si>
    <t>MONTO MÁXIMO DE REFERENCIA DEL G2 CON IVA</t>
  </si>
  <si>
    <t>MONTO MÁXIMO DE REFERENCIA DEL G3 SIN IVA</t>
  </si>
  <si>
    <t>MONTO MÁXIMO DE REFERENCIA DEL G3 CON IVA</t>
  </si>
  <si>
    <r>
      <t xml:space="preserve">                                                    En caso de resultar adjudicatario de todos los ítems del Grupo 1, Grupo 2 y Grupo 3 ofrezco un descuento del</t>
    </r>
    <r>
      <rPr>
        <b/>
        <u/>
        <sz val="11"/>
        <color theme="1"/>
        <rFont val="Calibri"/>
        <family val="2"/>
        <scheme val="minor"/>
      </rPr>
      <t xml:space="preserve"> xx % </t>
    </r>
    <r>
      <rPr>
        <b/>
        <sz val="11"/>
        <color theme="1"/>
        <rFont val="Calibri"/>
        <family val="2"/>
        <scheme val="minor"/>
      </rPr>
      <t>(especificar %) sobre el precio total de cada uno de ellos.</t>
    </r>
  </si>
  <si>
    <r>
      <t xml:space="preserve">                                                    En caso de resultar adjudicatario de todos los ítems del Grupo 1 y Grupo 2  ofrezco un descuento del</t>
    </r>
    <r>
      <rPr>
        <b/>
        <u/>
        <sz val="11"/>
        <color theme="1"/>
        <rFont val="Calibri"/>
        <family val="2"/>
        <scheme val="minor"/>
      </rPr>
      <t xml:space="preserve"> xx % </t>
    </r>
    <r>
      <rPr>
        <b/>
        <sz val="11"/>
        <color theme="1"/>
        <rFont val="Calibri"/>
        <family val="2"/>
        <scheme val="minor"/>
      </rPr>
      <t>(especificar %) sobre el precio total de cada uno de ellos.</t>
    </r>
  </si>
  <si>
    <r>
      <t xml:space="preserve">                                                    En caso de resultar adjudicatario de todos los ítems del Grupo 1,  y Grupo 3 ofrezco un descuento del</t>
    </r>
    <r>
      <rPr>
        <b/>
        <u/>
        <sz val="11"/>
        <color theme="1"/>
        <rFont val="Calibri"/>
        <family val="2"/>
        <scheme val="minor"/>
      </rPr>
      <t xml:space="preserve"> xx % </t>
    </r>
    <r>
      <rPr>
        <b/>
        <sz val="11"/>
        <color theme="1"/>
        <rFont val="Calibri"/>
        <family val="2"/>
        <scheme val="minor"/>
      </rPr>
      <t>(especificar %) sobre el precio total de cada uno de ellos.</t>
    </r>
  </si>
  <si>
    <r>
      <t>En caso de resultar adjudicatario de todos los ítems del Grupo 3 ofrezco un descuento del</t>
    </r>
    <r>
      <rPr>
        <b/>
        <u/>
        <sz val="11"/>
        <color theme="1"/>
        <rFont val="Calibri"/>
        <family val="2"/>
        <scheme val="minor"/>
      </rPr>
      <t xml:space="preserve"> xx % </t>
    </r>
    <r>
      <rPr>
        <b/>
        <sz val="11"/>
        <color theme="1"/>
        <rFont val="Calibri"/>
        <family val="2"/>
        <scheme val="minor"/>
      </rPr>
      <t>(especificar %) sobre el precio total de cada uno de ellos.</t>
    </r>
  </si>
  <si>
    <r>
      <t xml:space="preserve"> En caso de resultar adjudicatario de todos los ítems del Grupo 2 ofrezco un descuento del</t>
    </r>
    <r>
      <rPr>
        <b/>
        <u/>
        <sz val="11"/>
        <color theme="1"/>
        <rFont val="Calibri"/>
        <family val="2"/>
        <scheme val="minor"/>
      </rPr>
      <t xml:space="preserve"> xx % </t>
    </r>
    <r>
      <rPr>
        <b/>
        <sz val="11"/>
        <color theme="1"/>
        <rFont val="Calibri"/>
        <family val="2"/>
        <scheme val="minor"/>
      </rPr>
      <t>(especificar %) sobre el precio total de cada uno de ellos.</t>
    </r>
  </si>
  <si>
    <r>
      <t xml:space="preserve"> En caso de resultar adjudicatario de todos los ítems del Grupo 1 ofrezco un descuento del</t>
    </r>
    <r>
      <rPr>
        <b/>
        <u/>
        <sz val="11"/>
        <color theme="1"/>
        <rFont val="Calibri"/>
        <family val="2"/>
        <scheme val="minor"/>
      </rPr>
      <t xml:space="preserve"> xx % </t>
    </r>
    <r>
      <rPr>
        <b/>
        <sz val="11"/>
        <color theme="1"/>
        <rFont val="Calibri"/>
        <family val="2"/>
        <scheme val="minor"/>
      </rPr>
      <t>(especificar %) sobre el precio total de cada uno de ellos.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</si>
</sst>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14"/>
      <color theme="1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Fill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6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6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0" borderId="0" xfId="0" applyBorder="1"/>
    <xf numFmtId="0" fontId="3" fillId="0" borderId="15" xfId="0" applyFont="1" applyFill="1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1" fillId="0" borderId="0" xfId="0" applyFont="1" applyBorder="1"/>
    <xf numFmtId="9" fontId="0" fillId="0" borderId="0" xfId="1" applyFont="1" applyBorder="1"/>
    <xf numFmtId="0" fontId="3" fillId="0" borderId="29" xfId="0" applyFont="1" applyFill="1" applyBorder="1"/>
    <xf numFmtId="0" fontId="2" fillId="6" borderId="12" xfId="0" applyFont="1" applyFill="1" applyBorder="1"/>
    <xf numFmtId="0" fontId="2" fillId="6" borderId="1" xfId="0" applyFont="1" applyFill="1" applyBorder="1"/>
    <xf numFmtId="3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38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0" xfId="0"/>
    <xf numFmtId="0" fontId="0" fillId="0" borderId="38" xfId="0" applyBorder="1" applyProtection="1">
      <protection locked="0"/>
    </xf>
    <xf numFmtId="0" fontId="0" fillId="0" borderId="0" xfId="0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/>
    <xf numFmtId="164" fontId="12" fillId="0" borderId="0" xfId="0" applyNumberFormat="1" applyFont="1" applyProtection="1"/>
    <xf numFmtId="0" fontId="1" fillId="0" borderId="0" xfId="0" applyFont="1" applyBorder="1" applyProtection="1"/>
    <xf numFmtId="0" fontId="3" fillId="0" borderId="5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3" fontId="3" fillId="0" borderId="19" xfId="0" applyNumberFormat="1" applyFont="1" applyFill="1" applyBorder="1" applyAlignment="1" applyProtection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/>
    </xf>
    <xf numFmtId="3" fontId="3" fillId="0" borderId="22" xfId="0" applyNumberFormat="1" applyFont="1" applyFill="1" applyBorder="1" applyAlignment="1" applyProtection="1">
      <alignment horizontal="center" vertical="center" wrapText="1"/>
    </xf>
    <xf numFmtId="3" fontId="3" fillId="0" borderId="24" xfId="0" applyNumberFormat="1" applyFont="1" applyFill="1" applyBorder="1" applyAlignment="1" applyProtection="1">
      <alignment horizontal="center" vertical="center" wrapText="1"/>
    </xf>
    <xf numFmtId="3" fontId="3" fillId="0" borderId="24" xfId="0" applyNumberFormat="1" applyFont="1" applyFill="1" applyBorder="1" applyAlignment="1">
      <alignment horizontal="center" vertical="center"/>
    </xf>
    <xf numFmtId="3" fontId="3" fillId="0" borderId="27" xfId="0" applyNumberFormat="1" applyFont="1" applyFill="1" applyBorder="1" applyAlignment="1">
      <alignment horizontal="center" vertical="center"/>
    </xf>
    <xf numFmtId="3" fontId="3" fillId="0" borderId="21" xfId="0" applyNumberFormat="1" applyFont="1" applyFill="1" applyBorder="1" applyAlignment="1" applyProtection="1">
      <alignment horizontal="center" vertical="center" wrapText="1"/>
    </xf>
    <xf numFmtId="3" fontId="3" fillId="0" borderId="2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Fill="1" applyBorder="1"/>
    <xf numFmtId="3" fontId="13" fillId="0" borderId="21" xfId="0" applyNumberFormat="1" applyFont="1" applyFill="1" applyBorder="1" applyAlignment="1" applyProtection="1">
      <alignment horizontal="center" vertical="center" wrapText="1"/>
    </xf>
    <xf numFmtId="3" fontId="13" fillId="0" borderId="19" xfId="0" applyNumberFormat="1" applyFont="1" applyFill="1" applyBorder="1" applyAlignment="1" applyProtection="1">
      <alignment horizontal="center" vertical="center" wrapText="1"/>
    </xf>
    <xf numFmtId="3" fontId="13" fillId="0" borderId="19" xfId="0" applyNumberFormat="1" applyFont="1" applyFill="1" applyBorder="1" applyAlignment="1">
      <alignment horizontal="center" vertical="center"/>
    </xf>
    <xf numFmtId="3" fontId="13" fillId="0" borderId="26" xfId="0" applyNumberFormat="1" applyFont="1" applyFill="1" applyBorder="1" applyAlignment="1">
      <alignment horizontal="center" vertical="center"/>
    </xf>
    <xf numFmtId="3" fontId="13" fillId="0" borderId="22" xfId="0" applyNumberFormat="1" applyFont="1" applyFill="1" applyBorder="1" applyAlignment="1" applyProtection="1">
      <alignment horizontal="center" vertical="center" wrapText="1"/>
    </xf>
    <xf numFmtId="3" fontId="13" fillId="0" borderId="24" xfId="0" applyNumberFormat="1" applyFont="1" applyFill="1" applyBorder="1" applyAlignment="1" applyProtection="1">
      <alignment horizontal="center" vertical="center" wrapText="1"/>
    </xf>
    <xf numFmtId="3" fontId="13" fillId="0" borderId="24" xfId="0" applyNumberFormat="1" applyFont="1" applyFill="1" applyBorder="1" applyAlignment="1">
      <alignment horizontal="center" vertical="center"/>
    </xf>
    <xf numFmtId="3" fontId="13" fillId="0" borderId="46" xfId="0" applyNumberFormat="1" applyFont="1" applyFill="1" applyBorder="1" applyAlignment="1">
      <alignment horizontal="center" vertical="center"/>
    </xf>
    <xf numFmtId="3" fontId="13" fillId="0" borderId="48" xfId="0" applyNumberFormat="1" applyFont="1" applyFill="1" applyBorder="1" applyAlignment="1">
      <alignment horizontal="center" vertical="center"/>
    </xf>
    <xf numFmtId="3" fontId="13" fillId="0" borderId="49" xfId="0" applyNumberFormat="1" applyFont="1" applyFill="1" applyBorder="1" applyAlignment="1">
      <alignment horizontal="center" vertical="center"/>
    </xf>
    <xf numFmtId="3" fontId="13" fillId="0" borderId="47" xfId="0" applyNumberFormat="1" applyFont="1" applyFill="1" applyBorder="1" applyAlignment="1">
      <alignment horizontal="center" vertical="center"/>
    </xf>
    <xf numFmtId="3" fontId="13" fillId="0" borderId="27" xfId="0" applyNumberFormat="1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wrapText="1"/>
    </xf>
    <xf numFmtId="0" fontId="13" fillId="0" borderId="39" xfId="0" applyFont="1" applyFill="1" applyBorder="1" applyAlignment="1">
      <alignment horizontal="center" wrapText="1"/>
    </xf>
    <xf numFmtId="0" fontId="13" fillId="0" borderId="31" xfId="0" applyFont="1" applyFill="1" applyBorder="1" applyAlignment="1">
      <alignment horizontal="center" wrapText="1"/>
    </xf>
    <xf numFmtId="0" fontId="13" fillId="0" borderId="33" xfId="0" applyFont="1" applyFill="1" applyBorder="1" applyAlignment="1">
      <alignment horizontal="center" wrapText="1"/>
    </xf>
    <xf numFmtId="0" fontId="13" fillId="0" borderId="26" xfId="0" applyFont="1" applyFill="1" applyBorder="1" applyAlignment="1">
      <alignment horizontal="center" wrapText="1"/>
    </xf>
    <xf numFmtId="0" fontId="15" fillId="0" borderId="20" xfId="0" applyFont="1" applyFill="1" applyBorder="1" applyAlignment="1">
      <alignment horizontal="center" wrapText="1"/>
    </xf>
    <xf numFmtId="0" fontId="15" fillId="0" borderId="23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7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32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/>
    <xf numFmtId="0" fontId="14" fillId="0" borderId="7" xfId="0" applyFont="1" applyFill="1" applyBorder="1"/>
    <xf numFmtId="0" fontId="14" fillId="0" borderId="50" xfId="0" applyFont="1" applyFill="1" applyBorder="1"/>
    <xf numFmtId="0" fontId="2" fillId="0" borderId="51" xfId="0" applyFont="1" applyFill="1" applyBorder="1" applyAlignment="1">
      <alignment horizontal="center"/>
    </xf>
    <xf numFmtId="0" fontId="14" fillId="0" borderId="16" xfId="0" applyFont="1" applyFill="1" applyBorder="1"/>
    <xf numFmtId="0" fontId="14" fillId="0" borderId="10" xfId="0" applyFont="1" applyFill="1" applyBorder="1"/>
    <xf numFmtId="0" fontId="13" fillId="0" borderId="41" xfId="0" applyNumberFormat="1" applyFont="1" applyFill="1" applyBorder="1" applyAlignment="1">
      <alignment horizontal="center" vertical="center"/>
    </xf>
    <xf numFmtId="0" fontId="13" fillId="0" borderId="36" xfId="0" applyNumberFormat="1" applyFont="1" applyFill="1" applyBorder="1" applyAlignment="1">
      <alignment horizontal="center" vertical="center"/>
    </xf>
    <xf numFmtId="0" fontId="13" fillId="0" borderId="34" xfId="0" applyNumberFormat="1" applyFont="1" applyFill="1" applyBorder="1" applyAlignment="1">
      <alignment horizontal="center" vertical="center"/>
    </xf>
    <xf numFmtId="0" fontId="13" fillId="0" borderId="35" xfId="0" applyNumberFormat="1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31" xfId="0" applyNumberFormat="1" applyFont="1" applyFill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/>
    </xf>
    <xf numFmtId="0" fontId="0" fillId="0" borderId="52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53" xfId="0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0" fillId="0" borderId="0" xfId="0" applyFill="1" applyBorder="1" applyAlignment="1">
      <alignment horizontal="center"/>
    </xf>
    <xf numFmtId="0" fontId="3" fillId="0" borderId="54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0" fillId="0" borderId="19" xfId="0" applyBorder="1" applyAlignment="1">
      <alignment horizontal="center"/>
    </xf>
    <xf numFmtId="0" fontId="14" fillId="0" borderId="44" xfId="0" applyFont="1" applyFill="1" applyBorder="1" applyAlignment="1">
      <alignment horizontal="center" wrapText="1"/>
    </xf>
    <xf numFmtId="0" fontId="0" fillId="0" borderId="36" xfId="0" applyBorder="1" applyAlignment="1">
      <alignment horizontal="center"/>
    </xf>
    <xf numFmtId="0" fontId="14" fillId="0" borderId="2" xfId="0" applyFont="1" applyFill="1" applyBorder="1"/>
    <xf numFmtId="0" fontId="2" fillId="0" borderId="16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14" fillId="0" borderId="43" xfId="0" applyFont="1" applyFill="1" applyBorder="1" applyAlignment="1">
      <alignment horizontal="center" wrapText="1"/>
    </xf>
    <xf numFmtId="0" fontId="15" fillId="0" borderId="57" xfId="0" applyFont="1" applyFill="1" applyBorder="1" applyAlignment="1">
      <alignment horizontal="center" wrapText="1"/>
    </xf>
    <xf numFmtId="0" fontId="14" fillId="0" borderId="35" xfId="0" applyFont="1" applyFill="1" applyBorder="1" applyAlignment="1">
      <alignment horizontal="center" wrapText="1"/>
    </xf>
    <xf numFmtId="0" fontId="3" fillId="0" borderId="38" xfId="0" applyFont="1" applyFill="1" applyBorder="1" applyAlignment="1">
      <alignment horizontal="center" wrapText="1"/>
    </xf>
    <xf numFmtId="0" fontId="14" fillId="0" borderId="20" xfId="0" applyFont="1" applyFill="1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15" fillId="0" borderId="25" xfId="0" applyFont="1" applyBorder="1" applyAlignment="1">
      <alignment horizont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7" borderId="52" xfId="0" applyFill="1" applyBorder="1"/>
    <xf numFmtId="0" fontId="0" fillId="7" borderId="24" xfId="0" applyFill="1" applyBorder="1"/>
    <xf numFmtId="0" fontId="0" fillId="7" borderId="47" xfId="0" applyFill="1" applyBorder="1"/>
    <xf numFmtId="0" fontId="0" fillId="7" borderId="27" xfId="0" applyFill="1" applyBorder="1"/>
    <xf numFmtId="0" fontId="0" fillId="7" borderId="42" xfId="0" applyFill="1" applyBorder="1"/>
    <xf numFmtId="0" fontId="0" fillId="7" borderId="13" xfId="0" applyFill="1" applyBorder="1"/>
    <xf numFmtId="0" fontId="0" fillId="7" borderId="22" xfId="0" applyFill="1" applyBorder="1"/>
    <xf numFmtId="0" fontId="0" fillId="7" borderId="58" xfId="0" applyFill="1" applyBorder="1"/>
    <xf numFmtId="3" fontId="3" fillId="8" borderId="43" xfId="0" applyNumberFormat="1" applyFont="1" applyFill="1" applyBorder="1" applyAlignment="1" applyProtection="1">
      <alignment horizontal="center" vertical="center" wrapText="1"/>
    </xf>
    <xf numFmtId="3" fontId="3" fillId="8" borderId="21" xfId="0" applyNumberFormat="1" applyFont="1" applyFill="1" applyBorder="1" applyAlignment="1" applyProtection="1">
      <alignment horizontal="center" vertical="center" wrapText="1"/>
    </xf>
    <xf numFmtId="3" fontId="3" fillId="8" borderId="44" xfId="0" applyNumberFormat="1" applyFont="1" applyFill="1" applyBorder="1" applyAlignment="1" applyProtection="1">
      <alignment horizontal="center" vertical="center" wrapText="1"/>
    </xf>
    <xf numFmtId="3" fontId="3" fillId="8" borderId="19" xfId="0" applyNumberFormat="1" applyFont="1" applyFill="1" applyBorder="1" applyAlignment="1" applyProtection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/>
    </xf>
    <xf numFmtId="3" fontId="3" fillId="8" borderId="19" xfId="0" applyNumberFormat="1" applyFont="1" applyFill="1" applyBorder="1" applyAlignment="1">
      <alignment horizontal="center" vertical="center"/>
    </xf>
    <xf numFmtId="3" fontId="3" fillId="8" borderId="45" xfId="0" applyNumberFormat="1" applyFont="1" applyFill="1" applyBorder="1" applyAlignment="1">
      <alignment horizontal="center" vertical="center"/>
    </xf>
    <xf numFmtId="3" fontId="3" fillId="8" borderId="26" xfId="0" applyNumberFormat="1" applyFont="1" applyFill="1" applyBorder="1" applyAlignment="1">
      <alignment horizontal="center" vertical="center"/>
    </xf>
    <xf numFmtId="0" fontId="0" fillId="8" borderId="20" xfId="0" applyFill="1" applyBorder="1"/>
    <xf numFmtId="0" fontId="0" fillId="8" borderId="23" xfId="0" applyFill="1" applyBorder="1"/>
    <xf numFmtId="0" fontId="0" fillId="8" borderId="25" xfId="0" applyFill="1" applyBorder="1"/>
    <xf numFmtId="0" fontId="3" fillId="8" borderId="21" xfId="0" applyNumberFormat="1" applyFont="1" applyFill="1" applyBorder="1" applyAlignment="1">
      <alignment horizontal="center" vertical="center"/>
    </xf>
    <xf numFmtId="0" fontId="3" fillId="8" borderId="5" xfId="0" applyNumberFormat="1" applyFont="1" applyFill="1" applyBorder="1" applyAlignment="1">
      <alignment horizontal="center" vertical="center"/>
    </xf>
    <xf numFmtId="0" fontId="3" fillId="8" borderId="19" xfId="0" applyNumberFormat="1" applyFont="1" applyFill="1" applyBorder="1" applyAlignment="1">
      <alignment horizontal="center" vertical="center"/>
    </xf>
    <xf numFmtId="0" fontId="3" fillId="8" borderId="8" xfId="0" applyNumberFormat="1" applyFont="1" applyFill="1" applyBorder="1" applyAlignment="1">
      <alignment horizontal="center" vertical="center"/>
    </xf>
    <xf numFmtId="0" fontId="3" fillId="8" borderId="31" xfId="0" applyNumberFormat="1" applyFont="1" applyFill="1" applyBorder="1" applyAlignment="1">
      <alignment horizontal="center" vertical="center"/>
    </xf>
    <xf numFmtId="0" fontId="3" fillId="8" borderId="35" xfId="0" applyNumberFormat="1" applyFont="1" applyFill="1" applyBorder="1" applyAlignment="1">
      <alignment horizontal="center" vertical="center"/>
    </xf>
    <xf numFmtId="0" fontId="3" fillId="8" borderId="26" xfId="0" applyNumberFormat="1" applyFont="1" applyFill="1" applyBorder="1" applyAlignment="1">
      <alignment horizontal="center" vertical="center"/>
    </xf>
    <xf numFmtId="0" fontId="0" fillId="8" borderId="6" xfId="0" applyFill="1" applyBorder="1"/>
    <xf numFmtId="0" fontId="0" fillId="8" borderId="20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0" fillId="8" borderId="26" xfId="0" applyFill="1" applyBorder="1" applyAlignment="1">
      <alignment horizontal="center"/>
    </xf>
    <xf numFmtId="10" fontId="0" fillId="8" borderId="13" xfId="0" applyNumberFormat="1" applyFill="1" applyBorder="1"/>
    <xf numFmtId="0" fontId="7" fillId="3" borderId="12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horizontal="left" vertical="center"/>
    </xf>
    <xf numFmtId="0" fontId="7" fillId="4" borderId="18" xfId="0" applyFont="1" applyFill="1" applyBorder="1" applyAlignment="1">
      <alignment horizontal="left" vertical="center"/>
    </xf>
    <xf numFmtId="3" fontId="13" fillId="0" borderId="31" xfId="0" applyNumberFormat="1" applyFont="1" applyFill="1" applyBorder="1" applyAlignment="1">
      <alignment horizontal="center" vertical="center"/>
    </xf>
    <xf numFmtId="3" fontId="13" fillId="0" borderId="33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tectura/TORRE%20EJECUTIVA%20ANEXO/01_OBRAS/TE+A%20001%20-%20ANEXO%20TE/TE+A%20001%20-%20DOCUMENTOS/20160609%20EQUIPAMIENTO/EQUIPAMIENTO%20-%20PUESTOS%20C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iento X PISO "/>
      <sheetName val="SUBSUELO"/>
      <sheetName val="PLANTA BAJA"/>
      <sheetName val=" PISO 1"/>
      <sheetName val="PISO 2"/>
      <sheetName val="PISO 3"/>
      <sheetName val="PISO 4"/>
      <sheetName val="Totales"/>
      <sheetName val="POR EQUIPAMIENTO"/>
      <sheetName val="ESCRITORIOS - PUE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0">
          <cell r="B90" t="str">
            <v xml:space="preserve">PISO 4 </v>
          </cell>
        </row>
        <row r="104">
          <cell r="B104" t="str">
            <v>SILLA GERENCIAL</v>
          </cell>
          <cell r="C104" t="str">
            <v>SG1</v>
          </cell>
          <cell r="E104">
            <v>6</v>
          </cell>
        </row>
        <row r="105">
          <cell r="B105" t="str">
            <v>SILLA GERENCIAL 2</v>
          </cell>
          <cell r="C105" t="str">
            <v>SG2</v>
          </cell>
          <cell r="E105">
            <v>50</v>
          </cell>
        </row>
        <row r="106">
          <cell r="B106" t="str">
            <v>SILLAS INTERLOCUTOR</v>
          </cell>
          <cell r="C106" t="str">
            <v>SI1</v>
          </cell>
          <cell r="E106">
            <v>20</v>
          </cell>
        </row>
        <row r="107">
          <cell r="B107" t="str">
            <v>SILLON 1 CUERPO</v>
          </cell>
          <cell r="C107" t="str">
            <v>S1C</v>
          </cell>
          <cell r="E107">
            <v>1</v>
          </cell>
        </row>
        <row r="108">
          <cell r="B108" t="str">
            <v>SILLON 2 CUERPOS</v>
          </cell>
          <cell r="C108" t="str">
            <v>S2C</v>
          </cell>
          <cell r="E108">
            <v>1</v>
          </cell>
        </row>
        <row r="109">
          <cell r="B109" t="str">
            <v>SILLA OPERATIVA</v>
          </cell>
          <cell r="C109" t="str">
            <v>SO1</v>
          </cell>
          <cell r="E109">
            <v>68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5"/>
  <sheetViews>
    <sheetView showZeros="0" tabSelected="1" zoomScale="55" zoomScaleNormal="55" workbookViewId="0">
      <selection activeCell="F107" sqref="F107:H140"/>
    </sheetView>
  </sheetViews>
  <sheetFormatPr baseColWidth="10" defaultRowHeight="15" x14ac:dyDescent="0.25"/>
  <cols>
    <col min="1" max="1" width="3.7109375" customWidth="1"/>
    <col min="2" max="2" width="68.7109375" customWidth="1"/>
    <col min="3" max="3" width="18.7109375" style="22" customWidth="1"/>
    <col min="4" max="4" width="10.85546875" style="15" customWidth="1"/>
    <col min="5" max="5" width="15.5703125" customWidth="1"/>
    <col min="6" max="6" width="18.42578125" style="54" customWidth="1"/>
    <col min="7" max="7" width="18.85546875" style="54" customWidth="1"/>
    <col min="8" max="11" width="19" style="54" customWidth="1"/>
    <col min="12" max="12" width="44.85546875" customWidth="1"/>
    <col min="13" max="13" width="38.5703125" customWidth="1"/>
    <col min="253" max="253" width="65.28515625" customWidth="1"/>
    <col min="254" max="254" width="8.140625" customWidth="1"/>
    <col min="255" max="255" width="7.42578125" customWidth="1"/>
    <col min="256" max="256" width="15.5703125" customWidth="1"/>
    <col min="509" max="509" width="65.28515625" customWidth="1"/>
    <col min="510" max="510" width="8.140625" customWidth="1"/>
    <col min="511" max="511" width="7.42578125" customWidth="1"/>
    <col min="512" max="512" width="15.5703125" customWidth="1"/>
    <col min="765" max="765" width="65.28515625" customWidth="1"/>
    <col min="766" max="766" width="8.140625" customWidth="1"/>
    <col min="767" max="767" width="7.42578125" customWidth="1"/>
    <col min="768" max="768" width="15.5703125" customWidth="1"/>
    <col min="1021" max="1021" width="65.28515625" customWidth="1"/>
    <col min="1022" max="1022" width="8.140625" customWidth="1"/>
    <col min="1023" max="1023" width="7.42578125" customWidth="1"/>
    <col min="1024" max="1024" width="15.5703125" customWidth="1"/>
    <col min="1277" max="1277" width="65.28515625" customWidth="1"/>
    <col min="1278" max="1278" width="8.140625" customWidth="1"/>
    <col min="1279" max="1279" width="7.42578125" customWidth="1"/>
    <col min="1280" max="1280" width="15.5703125" customWidth="1"/>
    <col min="1533" max="1533" width="65.28515625" customWidth="1"/>
    <col min="1534" max="1534" width="8.140625" customWidth="1"/>
    <col min="1535" max="1535" width="7.42578125" customWidth="1"/>
    <col min="1536" max="1536" width="15.5703125" customWidth="1"/>
    <col min="1789" max="1789" width="65.28515625" customWidth="1"/>
    <col min="1790" max="1790" width="8.140625" customWidth="1"/>
    <col min="1791" max="1791" width="7.42578125" customWidth="1"/>
    <col min="1792" max="1792" width="15.5703125" customWidth="1"/>
    <col min="2045" max="2045" width="65.28515625" customWidth="1"/>
    <col min="2046" max="2046" width="8.140625" customWidth="1"/>
    <col min="2047" max="2047" width="7.42578125" customWidth="1"/>
    <col min="2048" max="2048" width="15.5703125" customWidth="1"/>
    <col min="2301" max="2301" width="65.28515625" customWidth="1"/>
    <col min="2302" max="2302" width="8.140625" customWidth="1"/>
    <col min="2303" max="2303" width="7.42578125" customWidth="1"/>
    <col min="2304" max="2304" width="15.5703125" customWidth="1"/>
    <col min="2557" max="2557" width="65.28515625" customWidth="1"/>
    <col min="2558" max="2558" width="8.140625" customWidth="1"/>
    <col min="2559" max="2559" width="7.42578125" customWidth="1"/>
    <col min="2560" max="2560" width="15.5703125" customWidth="1"/>
    <col min="2813" max="2813" width="65.28515625" customWidth="1"/>
    <col min="2814" max="2814" width="8.140625" customWidth="1"/>
    <col min="2815" max="2815" width="7.42578125" customWidth="1"/>
    <col min="2816" max="2816" width="15.5703125" customWidth="1"/>
    <col min="3069" max="3069" width="65.28515625" customWidth="1"/>
    <col min="3070" max="3070" width="8.140625" customWidth="1"/>
    <col min="3071" max="3071" width="7.42578125" customWidth="1"/>
    <col min="3072" max="3072" width="15.5703125" customWidth="1"/>
    <col min="3325" max="3325" width="65.28515625" customWidth="1"/>
    <col min="3326" max="3326" width="8.140625" customWidth="1"/>
    <col min="3327" max="3327" width="7.42578125" customWidth="1"/>
    <col min="3328" max="3328" width="15.5703125" customWidth="1"/>
    <col min="3581" max="3581" width="65.28515625" customWidth="1"/>
    <col min="3582" max="3582" width="8.140625" customWidth="1"/>
    <col min="3583" max="3583" width="7.42578125" customWidth="1"/>
    <col min="3584" max="3584" width="15.5703125" customWidth="1"/>
    <col min="3837" max="3837" width="65.28515625" customWidth="1"/>
    <col min="3838" max="3838" width="8.140625" customWidth="1"/>
    <col min="3839" max="3839" width="7.42578125" customWidth="1"/>
    <col min="3840" max="3840" width="15.5703125" customWidth="1"/>
    <col min="4093" max="4093" width="65.28515625" customWidth="1"/>
    <col min="4094" max="4094" width="8.140625" customWidth="1"/>
    <col min="4095" max="4095" width="7.42578125" customWidth="1"/>
    <col min="4096" max="4096" width="15.5703125" customWidth="1"/>
    <col min="4349" max="4349" width="65.28515625" customWidth="1"/>
    <col min="4350" max="4350" width="8.140625" customWidth="1"/>
    <col min="4351" max="4351" width="7.42578125" customWidth="1"/>
    <col min="4352" max="4352" width="15.5703125" customWidth="1"/>
    <col min="4605" max="4605" width="65.28515625" customWidth="1"/>
    <col min="4606" max="4606" width="8.140625" customWidth="1"/>
    <col min="4607" max="4607" width="7.42578125" customWidth="1"/>
    <col min="4608" max="4608" width="15.5703125" customWidth="1"/>
    <col min="4861" max="4861" width="65.28515625" customWidth="1"/>
    <col min="4862" max="4862" width="8.140625" customWidth="1"/>
    <col min="4863" max="4863" width="7.42578125" customWidth="1"/>
    <col min="4864" max="4864" width="15.5703125" customWidth="1"/>
    <col min="5117" max="5117" width="65.28515625" customWidth="1"/>
    <col min="5118" max="5118" width="8.140625" customWidth="1"/>
    <col min="5119" max="5119" width="7.42578125" customWidth="1"/>
    <col min="5120" max="5120" width="15.5703125" customWidth="1"/>
    <col min="5373" max="5373" width="65.28515625" customWidth="1"/>
    <col min="5374" max="5374" width="8.140625" customWidth="1"/>
    <col min="5375" max="5375" width="7.42578125" customWidth="1"/>
    <col min="5376" max="5376" width="15.5703125" customWidth="1"/>
    <col min="5629" max="5629" width="65.28515625" customWidth="1"/>
    <col min="5630" max="5630" width="8.140625" customWidth="1"/>
    <col min="5631" max="5631" width="7.42578125" customWidth="1"/>
    <col min="5632" max="5632" width="15.5703125" customWidth="1"/>
    <col min="5885" max="5885" width="65.28515625" customWidth="1"/>
    <col min="5886" max="5886" width="8.140625" customWidth="1"/>
    <col min="5887" max="5887" width="7.42578125" customWidth="1"/>
    <col min="5888" max="5888" width="15.5703125" customWidth="1"/>
    <col min="6141" max="6141" width="65.28515625" customWidth="1"/>
    <col min="6142" max="6142" width="8.140625" customWidth="1"/>
    <col min="6143" max="6143" width="7.42578125" customWidth="1"/>
    <col min="6144" max="6144" width="15.5703125" customWidth="1"/>
    <col min="6397" max="6397" width="65.28515625" customWidth="1"/>
    <col min="6398" max="6398" width="8.140625" customWidth="1"/>
    <col min="6399" max="6399" width="7.42578125" customWidth="1"/>
    <col min="6400" max="6400" width="15.5703125" customWidth="1"/>
    <col min="6653" max="6653" width="65.28515625" customWidth="1"/>
    <col min="6654" max="6654" width="8.140625" customWidth="1"/>
    <col min="6655" max="6655" width="7.42578125" customWidth="1"/>
    <col min="6656" max="6656" width="15.5703125" customWidth="1"/>
    <col min="6909" max="6909" width="65.28515625" customWidth="1"/>
    <col min="6910" max="6910" width="8.140625" customWidth="1"/>
    <col min="6911" max="6911" width="7.42578125" customWidth="1"/>
    <col min="6912" max="6912" width="15.5703125" customWidth="1"/>
    <col min="7165" max="7165" width="65.28515625" customWidth="1"/>
    <col min="7166" max="7166" width="8.140625" customWidth="1"/>
    <col min="7167" max="7167" width="7.42578125" customWidth="1"/>
    <col min="7168" max="7168" width="15.5703125" customWidth="1"/>
    <col min="7421" max="7421" width="65.28515625" customWidth="1"/>
    <col min="7422" max="7422" width="8.140625" customWidth="1"/>
    <col min="7423" max="7423" width="7.42578125" customWidth="1"/>
    <col min="7424" max="7424" width="15.5703125" customWidth="1"/>
    <col min="7677" max="7677" width="65.28515625" customWidth="1"/>
    <col min="7678" max="7678" width="8.140625" customWidth="1"/>
    <col min="7679" max="7679" width="7.42578125" customWidth="1"/>
    <col min="7680" max="7680" width="15.5703125" customWidth="1"/>
    <col min="7933" max="7933" width="65.28515625" customWidth="1"/>
    <col min="7934" max="7934" width="8.140625" customWidth="1"/>
    <col min="7935" max="7935" width="7.42578125" customWidth="1"/>
    <col min="7936" max="7936" width="15.5703125" customWidth="1"/>
    <col min="8189" max="8189" width="65.28515625" customWidth="1"/>
    <col min="8190" max="8190" width="8.140625" customWidth="1"/>
    <col min="8191" max="8191" width="7.42578125" customWidth="1"/>
    <col min="8192" max="8192" width="15.5703125" customWidth="1"/>
    <col min="8445" max="8445" width="65.28515625" customWidth="1"/>
    <col min="8446" max="8446" width="8.140625" customWidth="1"/>
    <col min="8447" max="8447" width="7.42578125" customWidth="1"/>
    <col min="8448" max="8448" width="15.5703125" customWidth="1"/>
    <col min="8701" max="8701" width="65.28515625" customWidth="1"/>
    <col min="8702" max="8702" width="8.140625" customWidth="1"/>
    <col min="8703" max="8703" width="7.42578125" customWidth="1"/>
    <col min="8704" max="8704" width="15.5703125" customWidth="1"/>
    <col min="8957" max="8957" width="65.28515625" customWidth="1"/>
    <col min="8958" max="8958" width="8.140625" customWidth="1"/>
    <col min="8959" max="8959" width="7.42578125" customWidth="1"/>
    <col min="8960" max="8960" width="15.5703125" customWidth="1"/>
    <col min="9213" max="9213" width="65.28515625" customWidth="1"/>
    <col min="9214" max="9214" width="8.140625" customWidth="1"/>
    <col min="9215" max="9215" width="7.42578125" customWidth="1"/>
    <col min="9216" max="9216" width="15.5703125" customWidth="1"/>
    <col min="9469" max="9469" width="65.28515625" customWidth="1"/>
    <col min="9470" max="9470" width="8.140625" customWidth="1"/>
    <col min="9471" max="9471" width="7.42578125" customWidth="1"/>
    <col min="9472" max="9472" width="15.5703125" customWidth="1"/>
    <col min="9725" max="9725" width="65.28515625" customWidth="1"/>
    <col min="9726" max="9726" width="8.140625" customWidth="1"/>
    <col min="9727" max="9727" width="7.42578125" customWidth="1"/>
    <col min="9728" max="9728" width="15.5703125" customWidth="1"/>
    <col min="9981" max="9981" width="65.28515625" customWidth="1"/>
    <col min="9982" max="9982" width="8.140625" customWidth="1"/>
    <col min="9983" max="9983" width="7.42578125" customWidth="1"/>
    <col min="9984" max="9984" width="15.5703125" customWidth="1"/>
    <col min="10237" max="10237" width="65.28515625" customWidth="1"/>
    <col min="10238" max="10238" width="8.140625" customWidth="1"/>
    <col min="10239" max="10239" width="7.42578125" customWidth="1"/>
    <col min="10240" max="10240" width="15.5703125" customWidth="1"/>
    <col min="10493" max="10493" width="65.28515625" customWidth="1"/>
    <col min="10494" max="10494" width="8.140625" customWidth="1"/>
    <col min="10495" max="10495" width="7.42578125" customWidth="1"/>
    <col min="10496" max="10496" width="15.5703125" customWidth="1"/>
    <col min="10749" max="10749" width="65.28515625" customWidth="1"/>
    <col min="10750" max="10750" width="8.140625" customWidth="1"/>
    <col min="10751" max="10751" width="7.42578125" customWidth="1"/>
    <col min="10752" max="10752" width="15.5703125" customWidth="1"/>
    <col min="11005" max="11005" width="65.28515625" customWidth="1"/>
    <col min="11006" max="11006" width="8.140625" customWidth="1"/>
    <col min="11007" max="11007" width="7.42578125" customWidth="1"/>
    <col min="11008" max="11008" width="15.5703125" customWidth="1"/>
    <col min="11261" max="11261" width="65.28515625" customWidth="1"/>
    <col min="11262" max="11262" width="8.140625" customWidth="1"/>
    <col min="11263" max="11263" width="7.42578125" customWidth="1"/>
    <col min="11264" max="11264" width="15.5703125" customWidth="1"/>
    <col min="11517" max="11517" width="65.28515625" customWidth="1"/>
    <col min="11518" max="11518" width="8.140625" customWidth="1"/>
    <col min="11519" max="11519" width="7.42578125" customWidth="1"/>
    <col min="11520" max="11520" width="15.5703125" customWidth="1"/>
    <col min="11773" max="11773" width="65.28515625" customWidth="1"/>
    <col min="11774" max="11774" width="8.140625" customWidth="1"/>
    <col min="11775" max="11775" width="7.42578125" customWidth="1"/>
    <col min="11776" max="11776" width="15.5703125" customWidth="1"/>
    <col min="12029" max="12029" width="65.28515625" customWidth="1"/>
    <col min="12030" max="12030" width="8.140625" customWidth="1"/>
    <col min="12031" max="12031" width="7.42578125" customWidth="1"/>
    <col min="12032" max="12032" width="15.5703125" customWidth="1"/>
    <col min="12285" max="12285" width="65.28515625" customWidth="1"/>
    <col min="12286" max="12286" width="8.140625" customWidth="1"/>
    <col min="12287" max="12287" width="7.42578125" customWidth="1"/>
    <col min="12288" max="12288" width="15.5703125" customWidth="1"/>
    <col min="12541" max="12541" width="65.28515625" customWidth="1"/>
    <col min="12542" max="12542" width="8.140625" customWidth="1"/>
    <col min="12543" max="12543" width="7.42578125" customWidth="1"/>
    <col min="12544" max="12544" width="15.5703125" customWidth="1"/>
    <col min="12797" max="12797" width="65.28515625" customWidth="1"/>
    <col min="12798" max="12798" width="8.140625" customWidth="1"/>
    <col min="12799" max="12799" width="7.42578125" customWidth="1"/>
    <col min="12800" max="12800" width="15.5703125" customWidth="1"/>
    <col min="13053" max="13053" width="65.28515625" customWidth="1"/>
    <col min="13054" max="13054" width="8.140625" customWidth="1"/>
    <col min="13055" max="13055" width="7.42578125" customWidth="1"/>
    <col min="13056" max="13056" width="15.5703125" customWidth="1"/>
    <col min="13309" max="13309" width="65.28515625" customWidth="1"/>
    <col min="13310" max="13310" width="8.140625" customWidth="1"/>
    <col min="13311" max="13311" width="7.42578125" customWidth="1"/>
    <col min="13312" max="13312" width="15.5703125" customWidth="1"/>
    <col min="13565" max="13565" width="65.28515625" customWidth="1"/>
    <col min="13566" max="13566" width="8.140625" customWidth="1"/>
    <col min="13567" max="13567" width="7.42578125" customWidth="1"/>
    <col min="13568" max="13568" width="15.5703125" customWidth="1"/>
    <col min="13821" max="13821" width="65.28515625" customWidth="1"/>
    <col min="13822" max="13822" width="8.140625" customWidth="1"/>
    <col min="13823" max="13823" width="7.42578125" customWidth="1"/>
    <col min="13824" max="13824" width="15.5703125" customWidth="1"/>
    <col min="14077" max="14077" width="65.28515625" customWidth="1"/>
    <col min="14078" max="14078" width="8.140625" customWidth="1"/>
    <col min="14079" max="14079" width="7.42578125" customWidth="1"/>
    <col min="14080" max="14080" width="15.5703125" customWidth="1"/>
    <col min="14333" max="14333" width="65.28515625" customWidth="1"/>
    <col min="14334" max="14334" width="8.140625" customWidth="1"/>
    <col min="14335" max="14335" width="7.42578125" customWidth="1"/>
    <col min="14336" max="14336" width="15.5703125" customWidth="1"/>
    <col min="14589" max="14589" width="65.28515625" customWidth="1"/>
    <col min="14590" max="14590" width="8.140625" customWidth="1"/>
    <col min="14591" max="14591" width="7.42578125" customWidth="1"/>
    <col min="14592" max="14592" width="15.5703125" customWidth="1"/>
    <col min="14845" max="14845" width="65.28515625" customWidth="1"/>
    <col min="14846" max="14846" width="8.140625" customWidth="1"/>
    <col min="14847" max="14847" width="7.42578125" customWidth="1"/>
    <col min="14848" max="14848" width="15.5703125" customWidth="1"/>
    <col min="15101" max="15101" width="65.28515625" customWidth="1"/>
    <col min="15102" max="15102" width="8.140625" customWidth="1"/>
    <col min="15103" max="15103" width="7.42578125" customWidth="1"/>
    <col min="15104" max="15104" width="15.5703125" customWidth="1"/>
    <col min="15357" max="15357" width="65.28515625" customWidth="1"/>
    <col min="15358" max="15358" width="8.140625" customWidth="1"/>
    <col min="15359" max="15359" width="7.42578125" customWidth="1"/>
    <col min="15360" max="15360" width="15.5703125" customWidth="1"/>
    <col min="15613" max="15613" width="65.28515625" customWidth="1"/>
    <col min="15614" max="15614" width="8.140625" customWidth="1"/>
    <col min="15615" max="15615" width="7.42578125" customWidth="1"/>
    <col min="15616" max="15616" width="15.5703125" customWidth="1"/>
    <col min="15869" max="15869" width="65.28515625" customWidth="1"/>
    <col min="15870" max="15870" width="8.140625" customWidth="1"/>
    <col min="15871" max="15871" width="7.42578125" customWidth="1"/>
    <col min="15872" max="15872" width="15.5703125" customWidth="1"/>
    <col min="16125" max="16125" width="65.28515625" customWidth="1"/>
    <col min="16126" max="16126" width="8.140625" customWidth="1"/>
    <col min="16127" max="16127" width="7.42578125" customWidth="1"/>
    <col min="16128" max="16128" width="15.5703125" customWidth="1"/>
  </cols>
  <sheetData>
    <row r="1" spans="2:13" ht="15.75" thickBot="1" x14ac:dyDescent="0.3">
      <c r="F1" s="73"/>
      <c r="G1" s="73"/>
      <c r="H1" s="73"/>
      <c r="I1" s="73"/>
      <c r="J1" s="73"/>
      <c r="K1" s="73"/>
      <c r="L1" s="73"/>
      <c r="M1" s="73"/>
    </row>
    <row r="2" spans="2:13" ht="38.25" customHeight="1" thickBot="1" x14ac:dyDescent="0.3">
      <c r="B2" s="194" t="s">
        <v>144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6"/>
    </row>
    <row r="3" spans="2:13" ht="7.5" hidden="1" customHeight="1" thickBo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73"/>
      <c r="M3" s="73"/>
    </row>
    <row r="4" spans="2:13" ht="27.75" hidden="1" customHeight="1" thickBot="1" x14ac:dyDescent="0.3">
      <c r="B4" s="187" t="s">
        <v>30</v>
      </c>
      <c r="C4" s="188"/>
      <c r="D4" s="188"/>
      <c r="E4" s="188"/>
      <c r="F4" s="72"/>
      <c r="G4" s="72"/>
      <c r="H4" s="72"/>
      <c r="I4" s="72"/>
      <c r="J4" s="72"/>
      <c r="K4" s="72"/>
      <c r="L4" s="73"/>
      <c r="M4" s="73"/>
    </row>
    <row r="5" spans="2:13" ht="15.75" hidden="1" thickBot="1" x14ac:dyDescent="0.3">
      <c r="B5" s="42" t="s">
        <v>76</v>
      </c>
      <c r="C5" s="16" t="s">
        <v>6</v>
      </c>
      <c r="D5" s="14" t="s">
        <v>31</v>
      </c>
      <c r="E5" s="13" t="s">
        <v>7</v>
      </c>
      <c r="F5" s="122"/>
      <c r="G5" s="122"/>
      <c r="H5" s="122"/>
      <c r="I5" s="122"/>
      <c r="J5" s="122"/>
      <c r="K5" s="122"/>
      <c r="L5" s="122"/>
      <c r="M5" s="122"/>
    </row>
    <row r="6" spans="2:13" hidden="1" x14ac:dyDescent="0.25">
      <c r="B6" s="3" t="s">
        <v>32</v>
      </c>
      <c r="C6" s="17" t="s">
        <v>0</v>
      </c>
      <c r="D6" s="10" t="s">
        <v>8</v>
      </c>
      <c r="E6" s="2">
        <v>8</v>
      </c>
      <c r="F6" s="27"/>
      <c r="G6" s="27"/>
      <c r="H6" s="27"/>
      <c r="I6" s="27"/>
      <c r="J6" s="27"/>
      <c r="K6" s="27"/>
      <c r="L6" s="123"/>
      <c r="M6" s="73"/>
    </row>
    <row r="7" spans="2:13" hidden="1" x14ac:dyDescent="0.25">
      <c r="B7" s="6" t="s">
        <v>33</v>
      </c>
      <c r="C7" s="18" t="s">
        <v>1</v>
      </c>
      <c r="D7" s="11" t="s">
        <v>8</v>
      </c>
      <c r="E7" s="5">
        <v>13</v>
      </c>
      <c r="F7" s="27"/>
      <c r="G7" s="27"/>
      <c r="H7" s="27"/>
      <c r="I7" s="27"/>
      <c r="J7" s="27"/>
      <c r="K7" s="27"/>
      <c r="L7" s="121"/>
      <c r="M7" s="124"/>
    </row>
    <row r="8" spans="2:13" ht="15.75" hidden="1" thickBot="1" x14ac:dyDescent="0.3">
      <c r="B8" s="6" t="s">
        <v>34</v>
      </c>
      <c r="C8" s="18" t="s">
        <v>35</v>
      </c>
      <c r="D8" s="11" t="s">
        <v>8</v>
      </c>
      <c r="E8" s="5">
        <v>50</v>
      </c>
      <c r="F8" s="27"/>
      <c r="G8" s="27"/>
      <c r="H8" s="27"/>
      <c r="I8" s="27"/>
      <c r="J8" s="27"/>
      <c r="K8" s="27"/>
      <c r="L8" s="121"/>
      <c r="M8" s="121"/>
    </row>
    <row r="9" spans="2:13" ht="15.75" hidden="1" thickBot="1" x14ac:dyDescent="0.3">
      <c r="B9" s="41" t="s">
        <v>75</v>
      </c>
      <c r="C9" s="16" t="s">
        <v>6</v>
      </c>
      <c r="D9" s="14" t="s">
        <v>31</v>
      </c>
      <c r="E9" s="13" t="s">
        <v>7</v>
      </c>
      <c r="F9" s="122"/>
      <c r="G9" s="122"/>
      <c r="H9" s="122"/>
      <c r="I9" s="122"/>
      <c r="J9" s="122"/>
      <c r="K9" s="122"/>
      <c r="L9" s="124"/>
      <c r="M9" s="124"/>
    </row>
    <row r="10" spans="2:13" hidden="1" x14ac:dyDescent="0.25">
      <c r="B10" s="3" t="s">
        <v>40</v>
      </c>
      <c r="C10" s="17" t="s">
        <v>12</v>
      </c>
      <c r="D10" s="2" t="s">
        <v>8</v>
      </c>
      <c r="E10" s="128">
        <v>13</v>
      </c>
      <c r="F10" s="27"/>
      <c r="G10" s="27"/>
      <c r="H10" s="27"/>
      <c r="I10" s="27"/>
      <c r="J10" s="27"/>
      <c r="K10" s="27"/>
      <c r="L10" s="121"/>
      <c r="M10" s="121"/>
    </row>
    <row r="11" spans="2:13" hidden="1" x14ac:dyDescent="0.25">
      <c r="B11" s="34" t="s">
        <v>39</v>
      </c>
      <c r="C11" s="18" t="s">
        <v>11</v>
      </c>
      <c r="D11" s="5" t="s">
        <v>8</v>
      </c>
      <c r="E11" s="126">
        <v>1</v>
      </c>
      <c r="F11" s="27"/>
      <c r="G11" s="27"/>
      <c r="H11" s="27"/>
      <c r="I11" s="27"/>
      <c r="J11" s="27"/>
      <c r="K11" s="27"/>
      <c r="L11" s="121"/>
      <c r="M11" s="121"/>
    </row>
    <row r="12" spans="2:13" hidden="1" x14ac:dyDescent="0.25">
      <c r="B12" s="34" t="s">
        <v>38</v>
      </c>
      <c r="C12" s="18" t="s">
        <v>13</v>
      </c>
      <c r="D12" s="5" t="s">
        <v>8</v>
      </c>
      <c r="E12" s="126">
        <v>1</v>
      </c>
      <c r="F12" s="27"/>
      <c r="G12" s="27"/>
      <c r="H12" s="27"/>
      <c r="I12" s="27"/>
      <c r="J12" s="27"/>
      <c r="K12" s="27"/>
      <c r="L12" s="121"/>
      <c r="M12" s="121"/>
    </row>
    <row r="13" spans="2:13" hidden="1" x14ac:dyDescent="0.25">
      <c r="B13" s="34" t="s">
        <v>37</v>
      </c>
      <c r="C13" s="18" t="s">
        <v>36</v>
      </c>
      <c r="D13" s="5" t="s">
        <v>8</v>
      </c>
      <c r="E13" s="126">
        <v>5</v>
      </c>
      <c r="F13" s="27"/>
      <c r="G13" s="27"/>
      <c r="H13" s="27"/>
      <c r="I13" s="27"/>
      <c r="J13" s="27"/>
      <c r="K13" s="27"/>
      <c r="L13" s="121"/>
      <c r="M13" s="121"/>
    </row>
    <row r="14" spans="2:13" hidden="1" x14ac:dyDescent="0.25">
      <c r="B14" s="4" t="s">
        <v>70</v>
      </c>
      <c r="C14" s="18" t="s">
        <v>14</v>
      </c>
      <c r="D14" s="5" t="s">
        <v>8</v>
      </c>
      <c r="E14" s="126">
        <v>8</v>
      </c>
      <c r="F14" s="27"/>
      <c r="G14" s="27"/>
      <c r="H14" s="27"/>
      <c r="I14" s="27"/>
      <c r="J14" s="27"/>
      <c r="K14" s="27"/>
      <c r="L14" s="121"/>
      <c r="M14" s="121"/>
    </row>
    <row r="15" spans="2:13" hidden="1" x14ac:dyDescent="0.25">
      <c r="B15" s="4" t="s">
        <v>71</v>
      </c>
      <c r="C15" s="18" t="s">
        <v>15</v>
      </c>
      <c r="D15" s="5" t="s">
        <v>8</v>
      </c>
      <c r="E15" s="126">
        <v>4</v>
      </c>
      <c r="F15" s="27"/>
      <c r="G15" s="27"/>
      <c r="H15" s="27"/>
      <c r="I15" s="27"/>
      <c r="J15" s="27"/>
      <c r="K15" s="27"/>
      <c r="L15" s="121"/>
      <c r="M15" s="121"/>
    </row>
    <row r="16" spans="2:13" hidden="1" x14ac:dyDescent="0.25">
      <c r="B16" s="4" t="s">
        <v>9</v>
      </c>
      <c r="C16" s="20" t="s">
        <v>16</v>
      </c>
      <c r="D16" s="5" t="s">
        <v>8</v>
      </c>
      <c r="E16" s="126">
        <v>7</v>
      </c>
      <c r="F16" s="27"/>
      <c r="G16" s="27"/>
      <c r="H16" s="27"/>
      <c r="I16" s="27"/>
      <c r="J16" s="27"/>
      <c r="K16" s="27"/>
      <c r="L16" s="121"/>
      <c r="M16" s="121"/>
    </row>
    <row r="17" spans="2:13" hidden="1" x14ac:dyDescent="0.25">
      <c r="B17" s="4" t="s">
        <v>46</v>
      </c>
      <c r="C17" s="18" t="s">
        <v>41</v>
      </c>
      <c r="D17" s="5" t="s">
        <v>8</v>
      </c>
      <c r="E17" s="126">
        <v>8</v>
      </c>
      <c r="F17" s="27"/>
      <c r="G17" s="27"/>
      <c r="H17" s="27"/>
      <c r="I17" s="27"/>
      <c r="J17" s="27"/>
      <c r="K17" s="27"/>
      <c r="L17" s="121"/>
      <c r="M17" s="124"/>
    </row>
    <row r="18" spans="2:13" hidden="1" x14ac:dyDescent="0.25">
      <c r="B18" s="4" t="s">
        <v>45</v>
      </c>
      <c r="C18" s="18" t="s">
        <v>42</v>
      </c>
      <c r="D18" s="5" t="s">
        <v>8</v>
      </c>
      <c r="E18" s="126">
        <v>10</v>
      </c>
      <c r="F18" s="27"/>
      <c r="G18" s="27"/>
      <c r="H18" s="27"/>
      <c r="I18" s="27"/>
      <c r="J18" s="27"/>
      <c r="K18" s="27"/>
      <c r="L18" s="121"/>
      <c r="M18" s="73"/>
    </row>
    <row r="19" spans="2:13" hidden="1" x14ac:dyDescent="0.25">
      <c r="B19" s="4" t="s">
        <v>44</v>
      </c>
      <c r="C19" s="18" t="s">
        <v>47</v>
      </c>
      <c r="D19" s="5" t="s">
        <v>8</v>
      </c>
      <c r="E19" s="126">
        <v>2</v>
      </c>
      <c r="F19" s="27"/>
      <c r="G19" s="27"/>
      <c r="H19" s="27"/>
      <c r="I19" s="27"/>
      <c r="J19" s="27"/>
      <c r="K19" s="27"/>
      <c r="L19" s="121"/>
      <c r="M19" s="73"/>
    </row>
    <row r="20" spans="2:13" hidden="1" x14ac:dyDescent="0.25">
      <c r="B20" s="4" t="s">
        <v>43</v>
      </c>
      <c r="C20" s="18" t="s">
        <v>18</v>
      </c>
      <c r="D20" s="5" t="s">
        <v>8</v>
      </c>
      <c r="E20" s="126">
        <v>1</v>
      </c>
      <c r="F20" s="27"/>
      <c r="G20" s="27"/>
      <c r="H20" s="27"/>
      <c r="I20" s="27"/>
      <c r="J20" s="27"/>
      <c r="K20" s="27"/>
      <c r="L20" s="121"/>
      <c r="M20" s="73"/>
    </row>
    <row r="21" spans="2:13" hidden="1" x14ac:dyDescent="0.25">
      <c r="B21" s="4" t="s">
        <v>48</v>
      </c>
      <c r="C21" s="18" t="s">
        <v>49</v>
      </c>
      <c r="D21" s="5" t="s">
        <v>8</v>
      </c>
      <c r="E21" s="126">
        <v>5</v>
      </c>
      <c r="F21" s="27"/>
      <c r="G21" s="27"/>
      <c r="H21" s="27"/>
      <c r="I21" s="27"/>
      <c r="J21" s="27"/>
      <c r="K21" s="27"/>
      <c r="L21" s="125"/>
      <c r="M21" s="73"/>
    </row>
    <row r="22" spans="2:13" hidden="1" x14ac:dyDescent="0.25">
      <c r="B22" s="4" t="s">
        <v>50</v>
      </c>
      <c r="C22" s="18" t="s">
        <v>51</v>
      </c>
      <c r="D22" s="5" t="s">
        <v>8</v>
      </c>
      <c r="E22" s="126">
        <v>1</v>
      </c>
      <c r="F22" s="27"/>
      <c r="G22" s="27"/>
      <c r="H22" s="27"/>
      <c r="I22" s="27"/>
      <c r="J22" s="27"/>
      <c r="K22" s="27"/>
      <c r="L22" s="121"/>
      <c r="M22" s="125"/>
    </row>
    <row r="23" spans="2:13" hidden="1" x14ac:dyDescent="0.25">
      <c r="B23" s="4" t="s">
        <v>52</v>
      </c>
      <c r="C23" s="18" t="s">
        <v>53</v>
      </c>
      <c r="D23" s="5" t="s">
        <v>8</v>
      </c>
      <c r="E23" s="126">
        <v>1</v>
      </c>
      <c r="F23" s="27"/>
      <c r="G23" s="27"/>
      <c r="H23" s="27"/>
      <c r="I23" s="27"/>
      <c r="J23" s="27"/>
      <c r="K23" s="27"/>
      <c r="L23" s="121"/>
      <c r="M23" s="125"/>
    </row>
    <row r="24" spans="2:13" hidden="1" x14ac:dyDescent="0.25">
      <c r="B24" s="4" t="s">
        <v>59</v>
      </c>
      <c r="C24" s="18" t="s">
        <v>3</v>
      </c>
      <c r="D24" s="5" t="s">
        <v>8</v>
      </c>
      <c r="E24" s="126">
        <v>2</v>
      </c>
      <c r="F24" s="27"/>
      <c r="G24" s="27"/>
      <c r="H24" s="27"/>
      <c r="I24" s="27"/>
      <c r="J24" s="27"/>
      <c r="K24" s="27"/>
      <c r="L24" s="121"/>
      <c r="M24" s="73"/>
    </row>
    <row r="25" spans="2:13" hidden="1" x14ac:dyDescent="0.25">
      <c r="B25" s="4" t="s">
        <v>60</v>
      </c>
      <c r="C25" s="18" t="s">
        <v>61</v>
      </c>
      <c r="D25" s="5" t="s">
        <v>8</v>
      </c>
      <c r="E25" s="126">
        <v>1</v>
      </c>
      <c r="F25" s="27"/>
      <c r="G25" s="27"/>
      <c r="H25" s="27"/>
      <c r="I25" s="27"/>
      <c r="J25" s="27"/>
      <c r="K25" s="27"/>
      <c r="L25" s="121"/>
      <c r="M25" s="73"/>
    </row>
    <row r="26" spans="2:13" hidden="1" x14ac:dyDescent="0.25">
      <c r="B26" s="4" t="s">
        <v>54</v>
      </c>
      <c r="C26" s="18" t="s">
        <v>29</v>
      </c>
      <c r="D26" s="5" t="s">
        <v>8</v>
      </c>
      <c r="E26" s="126">
        <v>1</v>
      </c>
      <c r="F26" s="27"/>
      <c r="G26" s="27"/>
      <c r="H26" s="27"/>
      <c r="I26" s="27"/>
      <c r="J26" s="27"/>
      <c r="K26" s="27"/>
      <c r="L26" s="121"/>
      <c r="M26" s="125"/>
    </row>
    <row r="27" spans="2:13" hidden="1" x14ac:dyDescent="0.25">
      <c r="B27" s="4" t="s">
        <v>55</v>
      </c>
      <c r="C27" s="18" t="s">
        <v>56</v>
      </c>
      <c r="D27" s="5" t="s">
        <v>8</v>
      </c>
      <c r="E27" s="126">
        <v>28</v>
      </c>
      <c r="F27" s="27"/>
      <c r="G27" s="27"/>
      <c r="H27" s="27"/>
      <c r="I27" s="27"/>
      <c r="J27" s="27"/>
      <c r="K27" s="27"/>
      <c r="L27" s="121"/>
      <c r="M27" s="73"/>
    </row>
    <row r="28" spans="2:13" hidden="1" x14ac:dyDescent="0.25">
      <c r="B28" s="4" t="s">
        <v>58</v>
      </c>
      <c r="C28" s="18" t="s">
        <v>57</v>
      </c>
      <c r="D28" s="5" t="s">
        <v>8</v>
      </c>
      <c r="E28" s="126">
        <v>12</v>
      </c>
      <c r="F28" s="27"/>
      <c r="G28" s="27"/>
      <c r="H28" s="27"/>
      <c r="I28" s="27"/>
      <c r="J28" s="27"/>
      <c r="K28" s="27"/>
      <c r="L28" s="121"/>
      <c r="M28" s="73"/>
    </row>
    <row r="29" spans="2:13" hidden="1" x14ac:dyDescent="0.25">
      <c r="B29" s="4" t="s">
        <v>100</v>
      </c>
      <c r="C29" s="18" t="s">
        <v>23</v>
      </c>
      <c r="D29" s="5" t="s">
        <v>8</v>
      </c>
      <c r="E29" s="126">
        <v>1</v>
      </c>
      <c r="F29" s="27"/>
      <c r="G29" s="27"/>
      <c r="H29" s="27"/>
      <c r="I29" s="27"/>
      <c r="J29" s="27"/>
      <c r="K29" s="27"/>
      <c r="L29" s="73"/>
      <c r="M29" s="125"/>
    </row>
    <row r="30" spans="2:13" hidden="1" x14ac:dyDescent="0.25">
      <c r="B30" s="4" t="s">
        <v>62</v>
      </c>
      <c r="C30" s="18" t="s">
        <v>101</v>
      </c>
      <c r="D30" s="5" t="s">
        <v>8</v>
      </c>
      <c r="E30" s="126">
        <v>1</v>
      </c>
      <c r="F30" s="27"/>
      <c r="G30" s="27"/>
      <c r="H30" s="27"/>
      <c r="I30" s="27"/>
      <c r="J30" s="27"/>
      <c r="K30" s="27"/>
      <c r="L30" s="121"/>
      <c r="M30" s="125"/>
    </row>
    <row r="31" spans="2:13" hidden="1" x14ac:dyDescent="0.25">
      <c r="B31" s="4" t="s">
        <v>63</v>
      </c>
      <c r="C31" s="18" t="s">
        <v>102</v>
      </c>
      <c r="D31" s="5" t="s">
        <v>8</v>
      </c>
      <c r="E31" s="126">
        <v>1</v>
      </c>
      <c r="F31" s="27"/>
      <c r="G31" s="27"/>
      <c r="H31" s="27"/>
      <c r="I31" s="27"/>
      <c r="J31" s="27"/>
      <c r="K31" s="27"/>
      <c r="L31" s="121"/>
      <c r="M31" s="125"/>
    </row>
    <row r="32" spans="2:13" hidden="1" x14ac:dyDescent="0.25">
      <c r="B32" s="4" t="s">
        <v>64</v>
      </c>
      <c r="C32" s="18" t="s">
        <v>103</v>
      </c>
      <c r="D32" s="5" t="s">
        <v>8</v>
      </c>
      <c r="E32" s="126">
        <v>1</v>
      </c>
      <c r="F32" s="27"/>
      <c r="G32" s="27"/>
      <c r="H32" s="27"/>
      <c r="I32" s="27"/>
      <c r="J32" s="27"/>
      <c r="K32" s="27"/>
      <c r="L32" s="121"/>
      <c r="M32" s="125"/>
    </row>
    <row r="33" spans="2:13" hidden="1" x14ac:dyDescent="0.25">
      <c r="B33" s="4" t="s">
        <v>65</v>
      </c>
      <c r="C33" s="18" t="s">
        <v>104</v>
      </c>
      <c r="D33" s="5" t="s">
        <v>8</v>
      </c>
      <c r="E33" s="126">
        <v>1</v>
      </c>
      <c r="F33" s="27"/>
      <c r="G33" s="27"/>
      <c r="H33" s="27"/>
      <c r="I33" s="27"/>
      <c r="J33" s="27"/>
      <c r="K33" s="27"/>
      <c r="L33" s="121"/>
      <c r="M33" s="125"/>
    </row>
    <row r="34" spans="2:13" hidden="1" x14ac:dyDescent="0.25">
      <c r="B34" s="4" t="s">
        <v>99</v>
      </c>
      <c r="C34" s="18" t="s">
        <v>4</v>
      </c>
      <c r="D34" s="5" t="s">
        <v>8</v>
      </c>
      <c r="E34" s="126">
        <v>20</v>
      </c>
      <c r="F34" s="27"/>
      <c r="G34" s="27"/>
      <c r="H34" s="27"/>
      <c r="I34" s="27"/>
      <c r="J34" s="27"/>
      <c r="K34" s="27"/>
      <c r="L34" s="121"/>
      <c r="M34" s="73"/>
    </row>
    <row r="35" spans="2:13" hidden="1" x14ac:dyDescent="0.25">
      <c r="B35" s="4" t="s">
        <v>91</v>
      </c>
      <c r="C35" s="18" t="s">
        <v>24</v>
      </c>
      <c r="D35" s="5" t="s">
        <v>8</v>
      </c>
      <c r="E35" s="126">
        <v>6</v>
      </c>
      <c r="F35" s="27"/>
      <c r="G35" s="27"/>
      <c r="H35" s="27"/>
      <c r="I35" s="27"/>
      <c r="J35" s="27"/>
      <c r="K35" s="27"/>
      <c r="L35" s="121"/>
      <c r="M35" s="73"/>
    </row>
    <row r="36" spans="2:13" hidden="1" x14ac:dyDescent="0.25">
      <c r="B36" s="4" t="s">
        <v>92</v>
      </c>
      <c r="C36" s="18" t="s">
        <v>25</v>
      </c>
      <c r="D36" s="5" t="s">
        <v>8</v>
      </c>
      <c r="E36" s="126">
        <v>8</v>
      </c>
      <c r="F36" s="27"/>
      <c r="G36" s="27"/>
      <c r="H36" s="27"/>
      <c r="I36" s="27"/>
      <c r="J36" s="27"/>
      <c r="K36" s="27"/>
      <c r="L36" s="121"/>
      <c r="M36" s="73"/>
    </row>
    <row r="37" spans="2:13" hidden="1" x14ac:dyDescent="0.25">
      <c r="B37" s="4" t="s">
        <v>93</v>
      </c>
      <c r="C37" s="18" t="s">
        <v>94</v>
      </c>
      <c r="D37" s="5" t="s">
        <v>8</v>
      </c>
      <c r="E37" s="126">
        <v>2</v>
      </c>
      <c r="F37" s="27"/>
      <c r="G37" s="27"/>
      <c r="H37" s="27"/>
      <c r="I37" s="27"/>
      <c r="J37" s="27"/>
      <c r="K37" s="27"/>
      <c r="L37" s="121"/>
      <c r="M37" s="73"/>
    </row>
    <row r="38" spans="2:13" hidden="1" x14ac:dyDescent="0.25">
      <c r="B38" s="4" t="s">
        <v>95</v>
      </c>
      <c r="C38" s="18" t="s">
        <v>96</v>
      </c>
      <c r="D38" s="5" t="s">
        <v>8</v>
      </c>
      <c r="E38" s="126">
        <v>17</v>
      </c>
      <c r="F38" s="27"/>
      <c r="G38" s="27"/>
      <c r="H38" s="27"/>
      <c r="I38" s="27"/>
      <c r="J38" s="27"/>
      <c r="K38" s="27"/>
      <c r="L38" s="121"/>
      <c r="M38" s="73"/>
    </row>
    <row r="39" spans="2:13" hidden="1" x14ac:dyDescent="0.25">
      <c r="B39" s="4" t="s">
        <v>97</v>
      </c>
      <c r="C39" s="18" t="s">
        <v>2</v>
      </c>
      <c r="D39" s="5" t="s">
        <v>8</v>
      </c>
      <c r="E39" s="126">
        <v>8</v>
      </c>
      <c r="F39" s="27"/>
      <c r="G39" s="27"/>
      <c r="H39" s="27"/>
      <c r="I39" s="27"/>
      <c r="J39" s="27"/>
      <c r="K39" s="27"/>
      <c r="L39" s="121"/>
      <c r="M39" s="73"/>
    </row>
    <row r="40" spans="2:13" ht="15.75" hidden="1" thickBot="1" x14ac:dyDescent="0.3">
      <c r="B40" s="4" t="s">
        <v>10</v>
      </c>
      <c r="C40" s="18" t="s">
        <v>5</v>
      </c>
      <c r="D40" s="5" t="s">
        <v>8</v>
      </c>
      <c r="E40" s="126">
        <v>4</v>
      </c>
      <c r="F40" s="27"/>
      <c r="G40" s="27"/>
      <c r="H40" s="27"/>
      <c r="I40" s="27"/>
      <c r="J40" s="27"/>
      <c r="K40" s="27"/>
      <c r="L40" s="121"/>
      <c r="M40" s="125"/>
    </row>
    <row r="41" spans="2:13" ht="15.75" hidden="1" thickBot="1" x14ac:dyDescent="0.3">
      <c r="B41" s="41" t="s">
        <v>72</v>
      </c>
      <c r="C41" s="16" t="s">
        <v>6</v>
      </c>
      <c r="D41" s="53" t="s">
        <v>31</v>
      </c>
      <c r="E41" s="32" t="s">
        <v>7</v>
      </c>
      <c r="F41" s="122"/>
      <c r="G41" s="122"/>
      <c r="H41" s="122"/>
      <c r="I41" s="122"/>
      <c r="J41" s="122"/>
      <c r="K41" s="122"/>
      <c r="L41" s="73"/>
      <c r="M41" s="73"/>
    </row>
    <row r="42" spans="2:13" ht="15.75" hidden="1" thickBot="1" x14ac:dyDescent="0.3">
      <c r="B42" s="6" t="s">
        <v>67</v>
      </c>
      <c r="C42" s="28" t="s">
        <v>66</v>
      </c>
      <c r="D42" s="24" t="s">
        <v>8</v>
      </c>
      <c r="E42" s="29">
        <v>1</v>
      </c>
      <c r="F42" s="27"/>
      <c r="G42" s="27"/>
      <c r="H42" s="27"/>
      <c r="I42" s="27"/>
      <c r="J42" s="27"/>
      <c r="K42" s="27"/>
      <c r="L42" s="121"/>
      <c r="M42" s="73"/>
    </row>
    <row r="43" spans="2:13" ht="15.75" hidden="1" thickBot="1" x14ac:dyDescent="0.3">
      <c r="B43" s="41" t="s">
        <v>73</v>
      </c>
      <c r="C43" s="16" t="s">
        <v>6</v>
      </c>
      <c r="D43" s="14" t="s">
        <v>31</v>
      </c>
      <c r="E43" s="13" t="s">
        <v>7</v>
      </c>
      <c r="F43" s="122"/>
      <c r="G43" s="122"/>
      <c r="H43" s="122"/>
      <c r="I43" s="122"/>
      <c r="J43" s="122"/>
      <c r="K43" s="122"/>
      <c r="L43" s="73"/>
      <c r="M43" s="73"/>
    </row>
    <row r="44" spans="2:13" hidden="1" x14ac:dyDescent="0.25">
      <c r="B44" s="3" t="s">
        <v>67</v>
      </c>
      <c r="C44" s="18" t="s">
        <v>66</v>
      </c>
      <c r="D44" s="18" t="s">
        <v>8</v>
      </c>
      <c r="E44" s="5">
        <v>2</v>
      </c>
      <c r="F44" s="27"/>
      <c r="G44" s="27"/>
      <c r="H44" s="27"/>
      <c r="I44" s="27"/>
      <c r="J44" s="27"/>
      <c r="K44" s="27"/>
      <c r="L44" s="121"/>
      <c r="M44" s="73"/>
    </row>
    <row r="45" spans="2:13" hidden="1" x14ac:dyDescent="0.25">
      <c r="B45" s="9" t="s">
        <v>40</v>
      </c>
      <c r="C45" s="21" t="s">
        <v>12</v>
      </c>
      <c r="D45" s="24" t="s">
        <v>8</v>
      </c>
      <c r="E45" s="29">
        <v>1</v>
      </c>
      <c r="F45" s="27"/>
      <c r="G45" s="27"/>
      <c r="H45" s="27"/>
      <c r="I45" s="27"/>
      <c r="J45" s="27"/>
      <c r="K45" s="27"/>
      <c r="L45" s="125"/>
      <c r="M45" s="125"/>
    </row>
    <row r="46" spans="2:13" hidden="1" x14ac:dyDescent="0.25">
      <c r="B46" s="4" t="s">
        <v>54</v>
      </c>
      <c r="C46" s="18" t="s">
        <v>29</v>
      </c>
      <c r="D46" s="11" t="s">
        <v>8</v>
      </c>
      <c r="E46" s="5">
        <v>3</v>
      </c>
      <c r="F46" s="27"/>
      <c r="G46" s="27"/>
      <c r="H46" s="27"/>
      <c r="I46" s="27"/>
      <c r="J46" s="27"/>
      <c r="K46" s="27"/>
      <c r="L46" s="73"/>
      <c r="M46" s="125"/>
    </row>
    <row r="47" spans="2:13" hidden="1" x14ac:dyDescent="0.25">
      <c r="B47" s="4" t="s">
        <v>10</v>
      </c>
      <c r="C47" s="18" t="s">
        <v>5</v>
      </c>
      <c r="D47" s="11" t="s">
        <v>8</v>
      </c>
      <c r="E47" s="5">
        <v>6</v>
      </c>
      <c r="F47" s="27"/>
      <c r="G47" s="27"/>
      <c r="H47" s="27"/>
      <c r="I47" s="27"/>
      <c r="J47" s="27"/>
      <c r="K47" s="27"/>
      <c r="L47" s="73"/>
      <c r="M47" s="125"/>
    </row>
    <row r="48" spans="2:13" ht="15.75" hidden="1" thickBot="1" x14ac:dyDescent="0.3">
      <c r="B48" s="7" t="s">
        <v>98</v>
      </c>
      <c r="C48" s="19" t="s">
        <v>26</v>
      </c>
      <c r="D48" s="12" t="s">
        <v>8</v>
      </c>
      <c r="E48" s="127">
        <v>114</v>
      </c>
      <c r="F48" s="27"/>
      <c r="G48" s="27"/>
      <c r="H48" s="27"/>
      <c r="I48" s="27"/>
      <c r="J48" s="27"/>
      <c r="K48" s="27"/>
      <c r="L48" s="121"/>
      <c r="M48" s="121"/>
    </row>
    <row r="49" spans="2:13" ht="15.75" hidden="1" thickBot="1" x14ac:dyDescent="0.3">
      <c r="B49" s="41" t="s">
        <v>74</v>
      </c>
      <c r="C49" s="30" t="s">
        <v>6</v>
      </c>
      <c r="D49" s="31" t="s">
        <v>31</v>
      </c>
      <c r="E49" s="32" t="s">
        <v>7</v>
      </c>
      <c r="F49" s="122"/>
      <c r="G49" s="122"/>
      <c r="H49" s="122"/>
      <c r="I49" s="122"/>
      <c r="J49" s="122"/>
      <c r="K49" s="122"/>
      <c r="L49" s="73"/>
      <c r="M49" s="73"/>
    </row>
    <row r="50" spans="2:13" hidden="1" x14ac:dyDescent="0.25">
      <c r="B50" s="4" t="s">
        <v>46</v>
      </c>
      <c r="C50" s="21" t="s">
        <v>19</v>
      </c>
      <c r="D50" s="29" t="s">
        <v>8</v>
      </c>
      <c r="E50" s="129">
        <v>151</v>
      </c>
      <c r="F50" s="27"/>
      <c r="G50" s="27"/>
      <c r="H50" s="27"/>
      <c r="I50" s="27"/>
      <c r="J50" s="27"/>
      <c r="K50" s="27"/>
      <c r="L50" s="121"/>
      <c r="M50" s="121"/>
    </row>
    <row r="51" spans="2:13" hidden="1" x14ac:dyDescent="0.25">
      <c r="B51" s="4" t="s">
        <v>81</v>
      </c>
      <c r="C51" s="18" t="s">
        <v>82</v>
      </c>
      <c r="D51" s="5" t="s">
        <v>8</v>
      </c>
      <c r="E51" s="126">
        <v>68</v>
      </c>
      <c r="F51" s="27"/>
      <c r="G51" s="27"/>
      <c r="H51" s="27"/>
      <c r="I51" s="27"/>
      <c r="J51" s="27"/>
      <c r="K51" s="27"/>
      <c r="L51" s="121"/>
      <c r="M51" s="121"/>
    </row>
    <row r="52" spans="2:13" hidden="1" x14ac:dyDescent="0.25">
      <c r="B52" s="4" t="s">
        <v>43</v>
      </c>
      <c r="C52" s="18" t="s">
        <v>18</v>
      </c>
      <c r="D52" s="5" t="s">
        <v>8</v>
      </c>
      <c r="E52" s="126">
        <v>5</v>
      </c>
      <c r="F52" s="27"/>
      <c r="G52" s="27"/>
      <c r="H52" s="27"/>
      <c r="I52" s="27"/>
      <c r="J52" s="27"/>
      <c r="K52" s="27"/>
      <c r="L52" s="121"/>
      <c r="M52" s="121"/>
    </row>
    <row r="53" spans="2:13" hidden="1" x14ac:dyDescent="0.25">
      <c r="B53" s="4" t="s">
        <v>9</v>
      </c>
      <c r="C53" s="20" t="s">
        <v>16</v>
      </c>
      <c r="D53" s="5" t="s">
        <v>8</v>
      </c>
      <c r="E53" s="126">
        <v>5</v>
      </c>
      <c r="F53" s="27"/>
      <c r="G53" s="27"/>
      <c r="H53" s="27"/>
      <c r="I53" s="27"/>
      <c r="J53" s="27"/>
      <c r="K53" s="27"/>
      <c r="L53" s="121"/>
      <c r="M53" s="121"/>
    </row>
    <row r="54" spans="2:13" hidden="1" x14ac:dyDescent="0.25">
      <c r="B54" s="4" t="s">
        <v>68</v>
      </c>
      <c r="C54" s="18" t="s">
        <v>69</v>
      </c>
      <c r="D54" s="5" t="s">
        <v>8</v>
      </c>
      <c r="E54" s="126">
        <v>134</v>
      </c>
      <c r="F54" s="27"/>
      <c r="G54" s="27"/>
      <c r="H54" s="27"/>
      <c r="I54" s="27"/>
      <c r="J54" s="27"/>
      <c r="K54" s="27"/>
      <c r="L54" s="121"/>
      <c r="M54" s="121"/>
    </row>
    <row r="55" spans="2:13" hidden="1" x14ac:dyDescent="0.25">
      <c r="B55" s="4" t="s">
        <v>71</v>
      </c>
      <c r="C55" s="20" t="s">
        <v>15</v>
      </c>
      <c r="D55" s="5" t="s">
        <v>8</v>
      </c>
      <c r="E55" s="126">
        <v>98</v>
      </c>
      <c r="F55" s="27"/>
      <c r="G55" s="27"/>
      <c r="H55" s="27"/>
      <c r="I55" s="27"/>
      <c r="J55" s="27"/>
      <c r="K55" s="27"/>
      <c r="L55" s="121"/>
      <c r="M55" s="121"/>
    </row>
    <row r="56" spans="2:13" hidden="1" x14ac:dyDescent="0.25">
      <c r="B56" s="4" t="s">
        <v>77</v>
      </c>
      <c r="C56" s="18" t="s">
        <v>22</v>
      </c>
      <c r="D56" s="5" t="s">
        <v>8</v>
      </c>
      <c r="E56" s="126">
        <v>1</v>
      </c>
      <c r="F56" s="27"/>
      <c r="G56" s="27"/>
      <c r="H56" s="27"/>
      <c r="I56" s="27"/>
      <c r="J56" s="27"/>
      <c r="K56" s="27"/>
      <c r="L56" s="121"/>
      <c r="M56" s="121"/>
    </row>
    <row r="57" spans="2:13" hidden="1" x14ac:dyDescent="0.25">
      <c r="B57" s="4" t="s">
        <v>78</v>
      </c>
      <c r="C57" s="18" t="s">
        <v>21</v>
      </c>
      <c r="D57" s="5" t="s">
        <v>8</v>
      </c>
      <c r="E57" s="126">
        <v>3</v>
      </c>
      <c r="F57" s="27"/>
      <c r="G57" s="27"/>
      <c r="H57" s="27"/>
      <c r="I57" s="27"/>
      <c r="J57" s="27"/>
      <c r="K57" s="27"/>
      <c r="L57" s="121"/>
      <c r="M57" s="121"/>
    </row>
    <row r="58" spans="2:13" hidden="1" x14ac:dyDescent="0.25">
      <c r="B58" s="4" t="s">
        <v>79</v>
      </c>
      <c r="C58" s="18" t="s">
        <v>80</v>
      </c>
      <c r="D58" s="5" t="s">
        <v>8</v>
      </c>
      <c r="E58" s="126">
        <v>4</v>
      </c>
      <c r="F58" s="27"/>
      <c r="G58" s="27"/>
      <c r="H58" s="27"/>
      <c r="I58" s="27"/>
      <c r="J58" s="27"/>
      <c r="K58" s="27"/>
      <c r="L58" s="121"/>
      <c r="M58" s="121"/>
    </row>
    <row r="59" spans="2:13" hidden="1" x14ac:dyDescent="0.25">
      <c r="B59" s="4" t="s">
        <v>54</v>
      </c>
      <c r="C59" s="21" t="s">
        <v>29</v>
      </c>
      <c r="D59" s="29" t="s">
        <v>8</v>
      </c>
      <c r="E59" s="129">
        <v>5</v>
      </c>
      <c r="F59" s="27"/>
      <c r="G59" s="27"/>
      <c r="H59" s="27"/>
      <c r="I59" s="27"/>
      <c r="J59" s="27"/>
      <c r="K59" s="27"/>
      <c r="L59" s="121"/>
      <c r="M59" s="121"/>
    </row>
    <row r="60" spans="2:13" hidden="1" x14ac:dyDescent="0.25">
      <c r="B60" s="4" t="s">
        <v>83</v>
      </c>
      <c r="C60" s="18" t="s">
        <v>20</v>
      </c>
      <c r="D60" s="5" t="s">
        <v>8</v>
      </c>
      <c r="E60" s="126">
        <v>65</v>
      </c>
      <c r="F60" s="27"/>
      <c r="G60" s="27"/>
      <c r="H60" s="27"/>
      <c r="I60" s="27"/>
      <c r="J60" s="27"/>
      <c r="K60" s="27"/>
      <c r="L60" s="121"/>
      <c r="M60" s="121"/>
    </row>
    <row r="61" spans="2:13" hidden="1" x14ac:dyDescent="0.25">
      <c r="B61" s="4" t="s">
        <v>84</v>
      </c>
      <c r="C61" s="18" t="s">
        <v>85</v>
      </c>
      <c r="D61" s="5" t="s">
        <v>8</v>
      </c>
      <c r="E61" s="126">
        <v>30</v>
      </c>
      <c r="F61" s="27"/>
      <c r="G61" s="27"/>
      <c r="H61" s="27"/>
      <c r="I61" s="27"/>
      <c r="J61" s="27"/>
      <c r="K61" s="27"/>
      <c r="L61" s="121"/>
      <c r="M61" s="121"/>
    </row>
    <row r="62" spans="2:13" hidden="1" x14ac:dyDescent="0.25">
      <c r="B62" s="4" t="s">
        <v>87</v>
      </c>
      <c r="C62" s="18" t="s">
        <v>86</v>
      </c>
      <c r="D62" s="5" t="s">
        <v>8</v>
      </c>
      <c r="E62" s="126">
        <v>1</v>
      </c>
      <c r="F62" s="27"/>
      <c r="G62" s="27"/>
      <c r="H62" s="27"/>
      <c r="I62" s="27"/>
      <c r="J62" s="27"/>
      <c r="K62" s="27"/>
      <c r="L62" s="121"/>
      <c r="M62" s="121"/>
    </row>
    <row r="63" spans="2:13" hidden="1" x14ac:dyDescent="0.25">
      <c r="B63" s="4" t="s">
        <v>99</v>
      </c>
      <c r="C63" s="18" t="s">
        <v>4</v>
      </c>
      <c r="D63" s="5" t="s">
        <v>8</v>
      </c>
      <c r="E63" s="126">
        <v>220</v>
      </c>
      <c r="F63" s="27"/>
      <c r="G63" s="27"/>
      <c r="H63" s="27"/>
      <c r="I63" s="27"/>
      <c r="J63" s="27"/>
      <c r="K63" s="27"/>
      <c r="L63" s="121"/>
      <c r="M63" s="121"/>
    </row>
    <row r="64" spans="2:13" hidden="1" x14ac:dyDescent="0.25">
      <c r="B64" s="4" t="s">
        <v>91</v>
      </c>
      <c r="C64" s="18" t="s">
        <v>24</v>
      </c>
      <c r="D64" s="5" t="s">
        <v>8</v>
      </c>
      <c r="E64" s="126">
        <v>5</v>
      </c>
      <c r="F64" s="27"/>
      <c r="G64" s="27"/>
      <c r="H64" s="27"/>
      <c r="I64" s="27"/>
      <c r="J64" s="27"/>
      <c r="K64" s="27"/>
      <c r="L64" s="121"/>
      <c r="M64" s="121"/>
    </row>
    <row r="65" spans="2:13" hidden="1" x14ac:dyDescent="0.25">
      <c r="B65" s="4" t="s">
        <v>92</v>
      </c>
      <c r="C65" s="18" t="s">
        <v>25</v>
      </c>
      <c r="D65" s="5" t="s">
        <v>8</v>
      </c>
      <c r="E65" s="126">
        <v>100</v>
      </c>
      <c r="F65" s="27"/>
      <c r="G65" s="27"/>
      <c r="H65" s="27"/>
      <c r="I65" s="27"/>
      <c r="J65" s="27"/>
      <c r="K65" s="27"/>
      <c r="L65" s="121"/>
      <c r="M65" s="121"/>
    </row>
    <row r="66" spans="2:13" hidden="1" x14ac:dyDescent="0.25">
      <c r="B66" s="4" t="s">
        <v>93</v>
      </c>
      <c r="C66" s="18" t="s">
        <v>94</v>
      </c>
      <c r="D66" s="5" t="s">
        <v>8</v>
      </c>
      <c r="E66" s="126">
        <v>14</v>
      </c>
      <c r="F66" s="27"/>
      <c r="G66" s="27"/>
      <c r="H66" s="27"/>
      <c r="I66" s="27"/>
      <c r="J66" s="27"/>
      <c r="K66" s="27"/>
      <c r="L66" s="121"/>
      <c r="M66" s="121"/>
    </row>
    <row r="67" spans="2:13" ht="15.75" hidden="1" thickBot="1" x14ac:dyDescent="0.3">
      <c r="B67" s="7" t="s">
        <v>10</v>
      </c>
      <c r="C67" s="19" t="s">
        <v>5</v>
      </c>
      <c r="D67" s="127" t="s">
        <v>8</v>
      </c>
      <c r="E67" s="130">
        <v>10</v>
      </c>
      <c r="F67" s="27"/>
      <c r="G67" s="27"/>
      <c r="H67" s="27"/>
      <c r="I67" s="27"/>
      <c r="J67" s="27"/>
      <c r="K67" s="27"/>
      <c r="L67" s="121"/>
      <c r="M67" s="121"/>
    </row>
    <row r="68" spans="2:13" ht="15.75" hidden="1" thickBot="1" x14ac:dyDescent="0.3">
      <c r="B68" s="41" t="s">
        <v>137</v>
      </c>
      <c r="C68" s="30" t="s">
        <v>6</v>
      </c>
      <c r="D68" s="14" t="s">
        <v>31</v>
      </c>
      <c r="E68" s="32" t="s">
        <v>7</v>
      </c>
      <c r="F68" s="122"/>
      <c r="G68" s="122"/>
      <c r="H68" s="122"/>
      <c r="I68" s="122"/>
      <c r="J68" s="122"/>
      <c r="K68" s="122"/>
      <c r="L68" s="73"/>
      <c r="M68" s="73"/>
    </row>
    <row r="69" spans="2:13" hidden="1" x14ac:dyDescent="0.25">
      <c r="B69" s="40" t="s">
        <v>46</v>
      </c>
      <c r="C69" s="17" t="s">
        <v>19</v>
      </c>
      <c r="D69" s="10" t="s">
        <v>8</v>
      </c>
      <c r="E69" s="2">
        <v>31</v>
      </c>
      <c r="F69" s="27"/>
      <c r="G69" s="27"/>
      <c r="H69" s="27"/>
      <c r="I69" s="27"/>
      <c r="J69" s="27"/>
      <c r="K69" s="27"/>
      <c r="L69" s="121"/>
      <c r="M69" s="73"/>
    </row>
    <row r="70" spans="2:13" hidden="1" x14ac:dyDescent="0.25">
      <c r="B70" s="4" t="s">
        <v>81</v>
      </c>
      <c r="C70" s="18" t="s">
        <v>82</v>
      </c>
      <c r="D70" s="24" t="s">
        <v>8</v>
      </c>
      <c r="E70" s="29">
        <v>49</v>
      </c>
      <c r="F70" s="27"/>
      <c r="G70" s="27"/>
      <c r="H70" s="27"/>
      <c r="I70" s="27"/>
      <c r="J70" s="27"/>
      <c r="K70" s="27"/>
      <c r="L70" s="121"/>
      <c r="M70" s="73"/>
    </row>
    <row r="71" spans="2:13" hidden="1" x14ac:dyDescent="0.25">
      <c r="B71" s="4" t="s">
        <v>43</v>
      </c>
      <c r="C71" s="18" t="s">
        <v>18</v>
      </c>
      <c r="D71" s="24" t="s">
        <v>8</v>
      </c>
      <c r="E71" s="29">
        <v>8</v>
      </c>
      <c r="F71" s="27"/>
      <c r="G71" s="27"/>
      <c r="H71" s="27"/>
      <c r="I71" s="27"/>
      <c r="J71" s="27"/>
      <c r="K71" s="27"/>
      <c r="L71" s="121"/>
      <c r="M71" s="73"/>
    </row>
    <row r="72" spans="2:13" hidden="1" x14ac:dyDescent="0.25">
      <c r="B72" s="4" t="s">
        <v>88</v>
      </c>
      <c r="C72" s="18" t="s">
        <v>17</v>
      </c>
      <c r="D72" s="24" t="s">
        <v>8</v>
      </c>
      <c r="E72" s="29">
        <v>1</v>
      </c>
      <c r="F72" s="27"/>
      <c r="G72" s="27"/>
      <c r="H72" s="27"/>
      <c r="I72" s="27"/>
      <c r="J72" s="27"/>
      <c r="K72" s="27"/>
      <c r="L72" s="121"/>
      <c r="M72" s="73"/>
    </row>
    <row r="73" spans="2:13" hidden="1" x14ac:dyDescent="0.25">
      <c r="B73" s="4" t="s">
        <v>83</v>
      </c>
      <c r="C73" s="18" t="s">
        <v>20</v>
      </c>
      <c r="D73" s="24" t="s">
        <v>8</v>
      </c>
      <c r="E73" s="5">
        <v>16</v>
      </c>
      <c r="F73" s="27"/>
      <c r="G73" s="27"/>
      <c r="H73" s="27"/>
      <c r="I73" s="27"/>
      <c r="J73" s="27"/>
      <c r="K73" s="27"/>
      <c r="L73" s="121"/>
      <c r="M73" s="73"/>
    </row>
    <row r="74" spans="2:13" hidden="1" x14ac:dyDescent="0.25">
      <c r="B74" s="4" t="s">
        <v>84</v>
      </c>
      <c r="C74" s="18" t="s">
        <v>85</v>
      </c>
      <c r="D74" s="24" t="s">
        <v>8</v>
      </c>
      <c r="E74" s="5">
        <v>19</v>
      </c>
      <c r="F74" s="27"/>
      <c r="G74" s="27"/>
      <c r="H74" s="27"/>
      <c r="I74" s="27"/>
      <c r="J74" s="27"/>
      <c r="K74" s="27"/>
      <c r="L74" s="121"/>
      <c r="M74" s="73"/>
    </row>
    <row r="75" spans="2:13" hidden="1" x14ac:dyDescent="0.25">
      <c r="B75" s="4" t="s">
        <v>9</v>
      </c>
      <c r="C75" s="18" t="s">
        <v>16</v>
      </c>
      <c r="D75" s="24" t="s">
        <v>8</v>
      </c>
      <c r="E75" s="5">
        <v>9</v>
      </c>
      <c r="F75" s="27"/>
      <c r="G75" s="27"/>
      <c r="H75" s="27"/>
      <c r="I75" s="27"/>
      <c r="J75" s="27"/>
      <c r="K75" s="27"/>
      <c r="L75" s="121"/>
      <c r="M75" s="73"/>
    </row>
    <row r="76" spans="2:13" hidden="1" x14ac:dyDescent="0.25">
      <c r="B76" s="4" t="s">
        <v>71</v>
      </c>
      <c r="C76" s="20" t="s">
        <v>15</v>
      </c>
      <c r="D76" s="24" t="s">
        <v>8</v>
      </c>
      <c r="E76" s="5">
        <v>38</v>
      </c>
      <c r="F76" s="27"/>
      <c r="G76" s="27"/>
      <c r="H76" s="27"/>
      <c r="I76" s="27"/>
      <c r="J76" s="27"/>
      <c r="K76" s="27"/>
      <c r="L76" s="121"/>
      <c r="M76" s="73"/>
    </row>
    <row r="77" spans="2:13" hidden="1" x14ac:dyDescent="0.25">
      <c r="B77" s="4" t="s">
        <v>68</v>
      </c>
      <c r="C77" s="18" t="s">
        <v>69</v>
      </c>
      <c r="D77" s="24" t="s">
        <v>8</v>
      </c>
      <c r="E77" s="5">
        <v>78</v>
      </c>
      <c r="F77" s="27"/>
      <c r="G77" s="27"/>
      <c r="H77" s="27"/>
      <c r="I77" s="27"/>
      <c r="J77" s="27"/>
      <c r="K77" s="27"/>
      <c r="L77" s="121"/>
      <c r="M77" s="73"/>
    </row>
    <row r="78" spans="2:13" hidden="1" x14ac:dyDescent="0.25">
      <c r="B78" s="4" t="s">
        <v>89</v>
      </c>
      <c r="C78" s="18" t="s">
        <v>90</v>
      </c>
      <c r="D78" s="11" t="s">
        <v>8</v>
      </c>
      <c r="E78" s="5">
        <v>5</v>
      </c>
      <c r="F78" s="27"/>
      <c r="G78" s="27"/>
      <c r="H78" s="27"/>
      <c r="I78" s="27"/>
      <c r="J78" s="27"/>
      <c r="K78" s="27"/>
      <c r="L78" s="121"/>
      <c r="M78" s="73"/>
    </row>
    <row r="79" spans="2:13" hidden="1" x14ac:dyDescent="0.25">
      <c r="B79" s="4" t="s">
        <v>54</v>
      </c>
      <c r="C79" s="18" t="s">
        <v>29</v>
      </c>
      <c r="D79" s="11" t="s">
        <v>8</v>
      </c>
      <c r="E79" s="5">
        <v>12</v>
      </c>
      <c r="F79" s="27"/>
      <c r="G79" s="27"/>
      <c r="H79" s="27"/>
      <c r="I79" s="27"/>
      <c r="J79" s="27"/>
      <c r="K79" s="27"/>
      <c r="L79" s="73"/>
      <c r="M79" s="73"/>
    </row>
    <row r="80" spans="2:13" hidden="1" x14ac:dyDescent="0.25">
      <c r="B80" s="4" t="s">
        <v>87</v>
      </c>
      <c r="C80" s="18" t="s">
        <v>86</v>
      </c>
      <c r="D80" s="11" t="s">
        <v>8</v>
      </c>
      <c r="E80" s="5">
        <v>2</v>
      </c>
      <c r="F80" s="27"/>
      <c r="G80" s="27"/>
      <c r="H80" s="27"/>
      <c r="I80" s="27"/>
      <c r="J80" s="27"/>
      <c r="K80" s="27"/>
      <c r="L80" s="121"/>
      <c r="M80" s="73"/>
    </row>
    <row r="81" spans="2:13" hidden="1" x14ac:dyDescent="0.25">
      <c r="B81" s="4" t="s">
        <v>99</v>
      </c>
      <c r="C81" s="18" t="s">
        <v>4</v>
      </c>
      <c r="D81" s="5" t="s">
        <v>8</v>
      </c>
      <c r="E81" s="126">
        <v>77</v>
      </c>
      <c r="F81" s="27"/>
      <c r="G81" s="27"/>
      <c r="H81" s="27"/>
      <c r="I81" s="27"/>
      <c r="J81" s="27"/>
      <c r="K81" s="27"/>
      <c r="L81" s="121"/>
      <c r="M81" s="73"/>
    </row>
    <row r="82" spans="2:13" hidden="1" x14ac:dyDescent="0.25">
      <c r="B82" s="4" t="s">
        <v>91</v>
      </c>
      <c r="C82" s="18" t="s">
        <v>24</v>
      </c>
      <c r="D82" s="5" t="s">
        <v>8</v>
      </c>
      <c r="E82" s="126">
        <v>9</v>
      </c>
      <c r="F82" s="27"/>
      <c r="G82" s="27"/>
      <c r="H82" s="27"/>
      <c r="I82" s="27"/>
      <c r="J82" s="27"/>
      <c r="K82" s="27"/>
      <c r="L82" s="121"/>
      <c r="M82" s="73"/>
    </row>
    <row r="83" spans="2:13" hidden="1" x14ac:dyDescent="0.25">
      <c r="B83" s="4" t="s">
        <v>92</v>
      </c>
      <c r="C83" s="18" t="s">
        <v>25</v>
      </c>
      <c r="D83" s="5" t="s">
        <v>8</v>
      </c>
      <c r="E83" s="126">
        <v>14</v>
      </c>
      <c r="F83" s="27"/>
      <c r="G83" s="27"/>
      <c r="H83" s="27"/>
      <c r="I83" s="27"/>
      <c r="J83" s="27"/>
      <c r="K83" s="27"/>
      <c r="L83" s="121"/>
      <c r="M83" s="73"/>
    </row>
    <row r="84" spans="2:13" hidden="1" x14ac:dyDescent="0.25">
      <c r="B84" s="4" t="s">
        <v>93</v>
      </c>
      <c r="C84" s="18" t="s">
        <v>94</v>
      </c>
      <c r="D84" s="5" t="s">
        <v>8</v>
      </c>
      <c r="E84" s="126">
        <v>43</v>
      </c>
      <c r="F84" s="27"/>
      <c r="G84" s="27"/>
      <c r="H84" s="27"/>
      <c r="I84" s="27"/>
      <c r="J84" s="27"/>
      <c r="K84" s="27"/>
      <c r="L84" s="121"/>
      <c r="M84" s="73"/>
    </row>
    <row r="85" spans="2:13" hidden="1" x14ac:dyDescent="0.25">
      <c r="B85" s="4" t="s">
        <v>10</v>
      </c>
      <c r="C85" s="18" t="s">
        <v>5</v>
      </c>
      <c r="D85" s="5" t="s">
        <v>8</v>
      </c>
      <c r="E85" s="126">
        <v>24</v>
      </c>
      <c r="F85" s="27"/>
      <c r="G85" s="27"/>
      <c r="H85" s="27"/>
      <c r="I85" s="27"/>
      <c r="J85" s="27"/>
      <c r="K85" s="27"/>
      <c r="L85" s="121"/>
      <c r="M85" s="73"/>
    </row>
    <row r="86" spans="2:13" ht="15.75" hidden="1" thickBot="1" x14ac:dyDescent="0.3">
      <c r="B86" s="7" t="s">
        <v>27</v>
      </c>
      <c r="C86" s="19" t="s">
        <v>28</v>
      </c>
      <c r="D86" s="12" t="s">
        <v>8</v>
      </c>
      <c r="E86" s="127">
        <v>2</v>
      </c>
      <c r="F86" s="27"/>
      <c r="G86" s="27"/>
      <c r="H86" s="27"/>
      <c r="I86" s="27"/>
      <c r="J86" s="27"/>
      <c r="K86" s="27"/>
      <c r="L86" s="73"/>
      <c r="M86" s="73"/>
    </row>
    <row r="87" spans="2:13" hidden="1" x14ac:dyDescent="0.25">
      <c r="B87" s="34" t="str">
        <f>'[1]PISO 4'!B104</f>
        <v>SILLA GERENCIAL</v>
      </c>
      <c r="C87" s="21" t="str">
        <f>'[1]PISO 4'!C104</f>
        <v>SG1</v>
      </c>
      <c r="D87" s="24" t="s">
        <v>8</v>
      </c>
      <c r="E87" s="9">
        <f>'[1]PISO 4'!E104</f>
        <v>6</v>
      </c>
      <c r="F87" s="25"/>
      <c r="G87" s="25"/>
      <c r="H87" s="25"/>
      <c r="I87" s="25"/>
      <c r="J87" s="25"/>
      <c r="K87" s="25"/>
    </row>
    <row r="88" spans="2:13" hidden="1" x14ac:dyDescent="0.25">
      <c r="B88" s="4" t="str">
        <f>'[1]PISO 4'!B105</f>
        <v>SILLA GERENCIAL 2</v>
      </c>
      <c r="C88" s="18" t="str">
        <f>'[1]PISO 4'!C105</f>
        <v>SG2</v>
      </c>
      <c r="D88" s="11" t="s">
        <v>8</v>
      </c>
      <c r="E88" s="6">
        <f>'[1]PISO 4'!E105</f>
        <v>50</v>
      </c>
      <c r="F88" s="25"/>
      <c r="G88" s="25"/>
      <c r="H88" s="25"/>
      <c r="I88" s="25"/>
      <c r="J88" s="25"/>
      <c r="K88" s="25"/>
    </row>
    <row r="89" spans="2:13" hidden="1" x14ac:dyDescent="0.25">
      <c r="B89" s="4" t="str">
        <f>'[1]PISO 4'!B106</f>
        <v>SILLAS INTERLOCUTOR</v>
      </c>
      <c r="C89" s="18" t="str">
        <f>'[1]PISO 4'!C106</f>
        <v>SI1</v>
      </c>
      <c r="D89" s="11" t="s">
        <v>8</v>
      </c>
      <c r="E89" s="6">
        <f>'[1]PISO 4'!E106</f>
        <v>20</v>
      </c>
      <c r="F89" s="25"/>
      <c r="G89" s="25"/>
      <c r="H89" s="25"/>
      <c r="I89" s="25"/>
      <c r="J89" s="25"/>
      <c r="K89" s="25"/>
    </row>
    <row r="90" spans="2:13" hidden="1" x14ac:dyDescent="0.25">
      <c r="B90" s="4" t="str">
        <f>'[1]PISO 4'!B107</f>
        <v>SILLON 1 CUERPO</v>
      </c>
      <c r="C90" s="18" t="str">
        <f>'[1]PISO 4'!C107</f>
        <v>S1C</v>
      </c>
      <c r="D90" s="11" t="s">
        <v>8</v>
      </c>
      <c r="E90" s="6">
        <f>'[1]PISO 4'!E107</f>
        <v>1</v>
      </c>
      <c r="F90" s="25"/>
      <c r="G90" s="25"/>
      <c r="H90" s="25"/>
      <c r="I90" s="25"/>
      <c r="J90" s="25"/>
      <c r="K90" s="25"/>
    </row>
    <row r="91" spans="2:13" hidden="1" x14ac:dyDescent="0.25">
      <c r="B91" s="4" t="str">
        <f>'[1]PISO 4'!B108</f>
        <v>SILLON 2 CUERPOS</v>
      </c>
      <c r="C91" s="18" t="str">
        <f>'[1]PISO 4'!C108</f>
        <v>S2C</v>
      </c>
      <c r="D91" s="11" t="s">
        <v>8</v>
      </c>
      <c r="E91" s="6">
        <f>'[1]PISO 4'!E108</f>
        <v>1</v>
      </c>
      <c r="F91" s="25"/>
      <c r="G91" s="25"/>
      <c r="H91" s="25"/>
      <c r="I91" s="25"/>
      <c r="J91" s="25"/>
      <c r="K91" s="25"/>
    </row>
    <row r="92" spans="2:13" ht="15.75" hidden="1" thickBot="1" x14ac:dyDescent="0.3">
      <c r="B92" s="7" t="str">
        <f>'[1]PISO 4'!B109</f>
        <v>SILLA OPERATIVA</v>
      </c>
      <c r="C92" s="19" t="str">
        <f>'[1]PISO 4'!C109</f>
        <v>SO1</v>
      </c>
      <c r="D92" s="12" t="s">
        <v>8</v>
      </c>
      <c r="E92" s="8">
        <f>'[1]PISO 4'!E109</f>
        <v>68</v>
      </c>
      <c r="F92" s="25"/>
      <c r="G92" s="25"/>
      <c r="H92" s="25"/>
      <c r="I92" s="25"/>
      <c r="J92" s="25"/>
      <c r="K92" s="25"/>
    </row>
    <row r="93" spans="2:13" x14ac:dyDescent="0.25">
      <c r="B93" s="59"/>
      <c r="C93" s="26"/>
      <c r="D93" s="27"/>
      <c r="E93" s="25"/>
      <c r="F93" s="25"/>
      <c r="G93" s="25"/>
      <c r="H93" s="25"/>
      <c r="I93" s="25"/>
      <c r="J93" s="25"/>
      <c r="K93" s="25"/>
    </row>
    <row r="94" spans="2:13" s="54" customFormat="1" x14ac:dyDescent="0.25">
      <c r="B94" s="60" t="s">
        <v>147</v>
      </c>
      <c r="C94" s="26"/>
      <c r="D94" s="27"/>
      <c r="E94" s="25"/>
      <c r="F94" s="25"/>
      <c r="G94" s="25"/>
      <c r="H94" s="25"/>
      <c r="I94" s="25"/>
      <c r="J94" s="25"/>
      <c r="K94" s="25"/>
    </row>
    <row r="95" spans="2:13" s="54" customFormat="1" x14ac:dyDescent="0.25">
      <c r="B95" s="60" t="s">
        <v>109</v>
      </c>
      <c r="C95" s="26"/>
      <c r="D95" s="27"/>
      <c r="E95" s="25"/>
      <c r="F95" s="25"/>
      <c r="G95" s="25"/>
      <c r="H95" s="25"/>
      <c r="I95" s="25"/>
      <c r="J95" s="25"/>
      <c r="K95" s="25"/>
    </row>
    <row r="96" spans="2:13" s="54" customFormat="1" x14ac:dyDescent="0.25">
      <c r="B96" s="59" t="s">
        <v>149</v>
      </c>
      <c r="C96" s="26"/>
      <c r="D96" s="27"/>
      <c r="E96" s="25"/>
      <c r="F96" s="25"/>
      <c r="G96" s="25"/>
      <c r="H96" s="25"/>
      <c r="I96" s="25"/>
      <c r="J96" s="25"/>
      <c r="K96" s="25"/>
    </row>
    <row r="97" spans="2:13" s="54" customFormat="1" x14ac:dyDescent="0.25">
      <c r="B97" s="59" t="s">
        <v>150</v>
      </c>
      <c r="C97" s="26"/>
      <c r="D97" s="27"/>
      <c r="E97" s="25"/>
      <c r="F97" s="25"/>
      <c r="G97" s="25"/>
      <c r="H97" s="25"/>
      <c r="I97" s="25"/>
      <c r="J97" s="25"/>
      <c r="K97" s="25"/>
    </row>
    <row r="98" spans="2:13" s="54" customFormat="1" x14ac:dyDescent="0.25">
      <c r="B98" s="59" t="s">
        <v>145</v>
      </c>
      <c r="C98" s="26"/>
      <c r="D98" s="27"/>
      <c r="E98" s="25"/>
      <c r="F98" s="25"/>
      <c r="G98" s="25"/>
      <c r="H98" s="25"/>
      <c r="I98" s="25"/>
      <c r="J98" s="25"/>
      <c r="K98" s="25"/>
    </row>
    <row r="99" spans="2:13" s="54" customFormat="1" x14ac:dyDescent="0.25">
      <c r="B99" s="59" t="s">
        <v>110</v>
      </c>
      <c r="C99" s="26"/>
      <c r="D99" s="27"/>
      <c r="E99" s="25"/>
      <c r="F99" s="25"/>
      <c r="G99" s="25"/>
      <c r="H99" s="25"/>
      <c r="I99" s="25"/>
      <c r="J99" s="25"/>
      <c r="K99" s="25"/>
    </row>
    <row r="100" spans="2:13" s="54" customFormat="1" x14ac:dyDescent="0.25">
      <c r="B100" s="61" t="s">
        <v>146</v>
      </c>
      <c r="C100" s="26"/>
      <c r="D100" s="27"/>
      <c r="E100" s="25"/>
      <c r="F100" s="25"/>
      <c r="G100" s="25"/>
      <c r="H100" s="25"/>
      <c r="I100" s="25"/>
      <c r="J100" s="25"/>
      <c r="K100" s="25"/>
    </row>
    <row r="101" spans="2:13" s="54" customFormat="1" x14ac:dyDescent="0.25">
      <c r="B101" s="61" t="s">
        <v>151</v>
      </c>
      <c r="C101" s="26"/>
      <c r="D101" s="27"/>
      <c r="E101" s="25"/>
      <c r="F101" s="25"/>
      <c r="G101" s="25"/>
      <c r="H101" s="25"/>
      <c r="I101" s="25"/>
      <c r="J101" s="25"/>
      <c r="K101" s="25"/>
    </row>
    <row r="102" spans="2:13" s="54" customFormat="1" x14ac:dyDescent="0.25">
      <c r="B102" s="61" t="s">
        <v>148</v>
      </c>
      <c r="C102" s="26"/>
      <c r="D102" s="27"/>
      <c r="E102" s="25"/>
      <c r="F102" s="25"/>
      <c r="G102" s="25"/>
      <c r="H102" s="25"/>
      <c r="I102" s="25"/>
      <c r="J102" s="25"/>
      <c r="K102" s="25"/>
    </row>
    <row r="103" spans="2:13" ht="15.75" thickBot="1" x14ac:dyDescent="0.3"/>
    <row r="104" spans="2:13" ht="30" customHeight="1" thickBot="1" x14ac:dyDescent="0.3">
      <c r="B104" s="189" t="s">
        <v>105</v>
      </c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1"/>
    </row>
    <row r="105" spans="2:13" s="73" customFormat="1" ht="12" customHeight="1" thickBot="1" x14ac:dyDescent="0.3"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</row>
    <row r="106" spans="2:13" ht="24" customHeight="1" thickBot="1" x14ac:dyDescent="0.3">
      <c r="B106" s="47" t="s">
        <v>117</v>
      </c>
      <c r="C106" s="48" t="s">
        <v>6</v>
      </c>
      <c r="D106" s="48" t="s">
        <v>31</v>
      </c>
      <c r="E106" s="46" t="s">
        <v>7</v>
      </c>
      <c r="F106" s="46" t="s">
        <v>111</v>
      </c>
      <c r="G106" s="46" t="s">
        <v>113</v>
      </c>
      <c r="H106" s="46" t="s">
        <v>112</v>
      </c>
      <c r="I106" s="46" t="s">
        <v>114</v>
      </c>
      <c r="J106" s="46" t="s">
        <v>115</v>
      </c>
      <c r="K106" s="46" t="s">
        <v>116</v>
      </c>
      <c r="L106" s="46" t="s">
        <v>118</v>
      </c>
      <c r="M106" s="46" t="s">
        <v>119</v>
      </c>
    </row>
    <row r="107" spans="2:13" ht="15.75" customHeight="1" x14ac:dyDescent="0.25">
      <c r="B107" s="100" t="s">
        <v>9</v>
      </c>
      <c r="C107" s="92" t="s">
        <v>16</v>
      </c>
      <c r="D107" s="86" t="s">
        <v>8</v>
      </c>
      <c r="E107" s="78">
        <f>SUM(E16,E53,E75)</f>
        <v>21</v>
      </c>
      <c r="F107" s="161"/>
      <c r="G107" s="162"/>
      <c r="H107" s="162"/>
      <c r="I107" s="70"/>
      <c r="J107" s="74">
        <v>21</v>
      </c>
      <c r="K107" s="66"/>
      <c r="L107" s="169"/>
      <c r="M107" s="153">
        <f>L107*J107</f>
        <v>0</v>
      </c>
    </row>
    <row r="108" spans="2:13" ht="15.75" customHeight="1" x14ac:dyDescent="0.25">
      <c r="B108" s="101" t="s">
        <v>68</v>
      </c>
      <c r="C108" s="93" t="s">
        <v>69</v>
      </c>
      <c r="D108" s="87" t="s">
        <v>8</v>
      </c>
      <c r="E108" s="79">
        <f>SUM(E54,E77)</f>
        <v>212</v>
      </c>
      <c r="F108" s="163"/>
      <c r="G108" s="164"/>
      <c r="H108" s="164"/>
      <c r="I108" s="64"/>
      <c r="J108" s="75">
        <v>212</v>
      </c>
      <c r="K108" s="67"/>
      <c r="L108" s="170"/>
      <c r="M108" s="154">
        <f t="shared" ref="M108:M114" si="0">L108*J108</f>
        <v>0</v>
      </c>
    </row>
    <row r="109" spans="2:13" ht="15.75" customHeight="1" x14ac:dyDescent="0.25">
      <c r="B109" s="101" t="s">
        <v>40</v>
      </c>
      <c r="C109" s="93" t="s">
        <v>12</v>
      </c>
      <c r="D109" s="87" t="s">
        <v>8</v>
      </c>
      <c r="E109" s="79">
        <f>SUM(E10,E45)</f>
        <v>14</v>
      </c>
      <c r="F109" s="163"/>
      <c r="G109" s="164"/>
      <c r="H109" s="164"/>
      <c r="I109" s="64"/>
      <c r="J109" s="75">
        <v>14</v>
      </c>
      <c r="K109" s="67"/>
      <c r="L109" s="170"/>
      <c r="M109" s="154">
        <f t="shared" si="0"/>
        <v>0</v>
      </c>
    </row>
    <row r="110" spans="2:13" ht="15.75" customHeight="1" x14ac:dyDescent="0.25">
      <c r="B110" s="101" t="s">
        <v>39</v>
      </c>
      <c r="C110" s="93" t="s">
        <v>11</v>
      </c>
      <c r="D110" s="87" t="s">
        <v>8</v>
      </c>
      <c r="E110" s="79">
        <f>SUM(E11)</f>
        <v>1</v>
      </c>
      <c r="F110" s="163"/>
      <c r="G110" s="164"/>
      <c r="H110" s="164"/>
      <c r="I110" s="64"/>
      <c r="J110" s="75">
        <v>1</v>
      </c>
      <c r="K110" s="67"/>
      <c r="L110" s="170"/>
      <c r="M110" s="154">
        <f t="shared" si="0"/>
        <v>0</v>
      </c>
    </row>
    <row r="111" spans="2:13" x14ac:dyDescent="0.25">
      <c r="B111" s="101" t="s">
        <v>38</v>
      </c>
      <c r="C111" s="93" t="s">
        <v>13</v>
      </c>
      <c r="D111" s="87" t="s">
        <v>8</v>
      </c>
      <c r="E111" s="79">
        <f>SUM(E12)</f>
        <v>1</v>
      </c>
      <c r="F111" s="163"/>
      <c r="G111" s="164"/>
      <c r="H111" s="164"/>
      <c r="I111" s="64"/>
      <c r="J111" s="75">
        <v>1</v>
      </c>
      <c r="K111" s="67"/>
      <c r="L111" s="170"/>
      <c r="M111" s="154">
        <f t="shared" si="0"/>
        <v>0</v>
      </c>
    </row>
    <row r="112" spans="2:13" x14ac:dyDescent="0.25">
      <c r="B112" s="101" t="s">
        <v>37</v>
      </c>
      <c r="C112" s="93" t="s">
        <v>36</v>
      </c>
      <c r="D112" s="87" t="s">
        <v>8</v>
      </c>
      <c r="E112" s="80">
        <f>SUM(E13)</f>
        <v>5</v>
      </c>
      <c r="F112" s="165"/>
      <c r="G112" s="166"/>
      <c r="H112" s="166"/>
      <c r="I112" s="65"/>
      <c r="J112" s="76">
        <v>5</v>
      </c>
      <c r="K112" s="68"/>
      <c r="L112" s="170"/>
      <c r="M112" s="154">
        <f t="shared" si="0"/>
        <v>0</v>
      </c>
    </row>
    <row r="113" spans="2:13" x14ac:dyDescent="0.25">
      <c r="B113" s="101" t="s">
        <v>70</v>
      </c>
      <c r="C113" s="93" t="s">
        <v>14</v>
      </c>
      <c r="D113" s="87" t="s">
        <v>8</v>
      </c>
      <c r="E113" s="80">
        <f>SUM(E14)</f>
        <v>8</v>
      </c>
      <c r="F113" s="165"/>
      <c r="G113" s="166"/>
      <c r="H113" s="166"/>
      <c r="I113" s="65"/>
      <c r="J113" s="76">
        <v>8</v>
      </c>
      <c r="K113" s="68"/>
      <c r="L113" s="170"/>
      <c r="M113" s="154">
        <f t="shared" si="0"/>
        <v>0</v>
      </c>
    </row>
    <row r="114" spans="2:13" x14ac:dyDescent="0.25">
      <c r="B114" s="101" t="s">
        <v>71</v>
      </c>
      <c r="C114" s="93" t="s">
        <v>15</v>
      </c>
      <c r="D114" s="87" t="s">
        <v>8</v>
      </c>
      <c r="E114" s="80">
        <f>SUM(E15,E55,E76)</f>
        <v>140</v>
      </c>
      <c r="F114" s="165"/>
      <c r="G114" s="166"/>
      <c r="H114" s="166"/>
      <c r="I114" s="65"/>
      <c r="J114" s="76">
        <v>140</v>
      </c>
      <c r="K114" s="68"/>
      <c r="L114" s="170"/>
      <c r="M114" s="155">
        <f t="shared" si="0"/>
        <v>0</v>
      </c>
    </row>
    <row r="115" spans="2:13" x14ac:dyDescent="0.25">
      <c r="B115" s="101" t="s">
        <v>46</v>
      </c>
      <c r="C115" s="94" t="s">
        <v>41</v>
      </c>
      <c r="D115" s="87" t="s">
        <v>8</v>
      </c>
      <c r="E115" s="80">
        <f>SUM(E17,E50,E69)</f>
        <v>190</v>
      </c>
      <c r="F115" s="165"/>
      <c r="G115" s="166"/>
      <c r="H115" s="166"/>
      <c r="I115" s="76">
        <v>190</v>
      </c>
      <c r="J115" s="65"/>
      <c r="K115" s="68"/>
      <c r="L115" s="170"/>
      <c r="M115" s="154">
        <f>L115*I115</f>
        <v>0</v>
      </c>
    </row>
    <row r="116" spans="2:13" x14ac:dyDescent="0.25">
      <c r="B116" s="101" t="s">
        <v>45</v>
      </c>
      <c r="C116" s="94" t="s">
        <v>42</v>
      </c>
      <c r="D116" s="87" t="s">
        <v>8</v>
      </c>
      <c r="E116" s="80">
        <f>SUM(E18)</f>
        <v>10</v>
      </c>
      <c r="F116" s="165"/>
      <c r="G116" s="166"/>
      <c r="H116" s="166"/>
      <c r="I116" s="76">
        <v>10</v>
      </c>
      <c r="J116" s="65"/>
      <c r="K116" s="68"/>
      <c r="L116" s="170"/>
      <c r="M116" s="154">
        <f t="shared" ref="M116:M120" si="1">L116*I116</f>
        <v>0</v>
      </c>
    </row>
    <row r="117" spans="2:13" x14ac:dyDescent="0.25">
      <c r="B117" s="101" t="s">
        <v>44</v>
      </c>
      <c r="C117" s="94" t="s">
        <v>47</v>
      </c>
      <c r="D117" s="87" t="s">
        <v>8</v>
      </c>
      <c r="E117" s="80">
        <f>SUM(E19)</f>
        <v>2</v>
      </c>
      <c r="F117" s="165"/>
      <c r="G117" s="166"/>
      <c r="H117" s="166"/>
      <c r="I117" s="76">
        <v>2</v>
      </c>
      <c r="J117" s="65"/>
      <c r="K117" s="68"/>
      <c r="L117" s="170"/>
      <c r="M117" s="154">
        <f t="shared" si="1"/>
        <v>0</v>
      </c>
    </row>
    <row r="118" spans="2:13" x14ac:dyDescent="0.25">
      <c r="B118" s="101" t="s">
        <v>81</v>
      </c>
      <c r="C118" s="94" t="s">
        <v>82</v>
      </c>
      <c r="D118" s="87" t="s">
        <v>8</v>
      </c>
      <c r="E118" s="80">
        <f>SUM(E51,E70)</f>
        <v>117</v>
      </c>
      <c r="F118" s="165"/>
      <c r="G118" s="166"/>
      <c r="H118" s="166"/>
      <c r="I118" s="76">
        <v>117</v>
      </c>
      <c r="J118" s="65"/>
      <c r="K118" s="68"/>
      <c r="L118" s="170"/>
      <c r="M118" s="154">
        <f t="shared" si="1"/>
        <v>0</v>
      </c>
    </row>
    <row r="119" spans="2:13" x14ac:dyDescent="0.25">
      <c r="B119" s="101" t="s">
        <v>43</v>
      </c>
      <c r="C119" s="94" t="s">
        <v>18</v>
      </c>
      <c r="D119" s="87" t="s">
        <v>8</v>
      </c>
      <c r="E119" s="80">
        <f>SUM(E20,E52,E71)</f>
        <v>14</v>
      </c>
      <c r="F119" s="165"/>
      <c r="G119" s="166"/>
      <c r="H119" s="166"/>
      <c r="I119" s="76">
        <v>14</v>
      </c>
      <c r="J119" s="65"/>
      <c r="K119" s="68"/>
      <c r="L119" s="170"/>
      <c r="M119" s="154">
        <f t="shared" si="1"/>
        <v>0</v>
      </c>
    </row>
    <row r="120" spans="2:13" x14ac:dyDescent="0.25">
      <c r="B120" s="101" t="s">
        <v>88</v>
      </c>
      <c r="C120" s="94" t="s">
        <v>17</v>
      </c>
      <c r="D120" s="87" t="s">
        <v>8</v>
      </c>
      <c r="E120" s="80">
        <f>SUM(E72)</f>
        <v>1</v>
      </c>
      <c r="F120" s="165"/>
      <c r="G120" s="166"/>
      <c r="H120" s="166"/>
      <c r="I120" s="76">
        <v>1</v>
      </c>
      <c r="J120" s="65"/>
      <c r="K120" s="68"/>
      <c r="L120" s="170"/>
      <c r="M120" s="154">
        <f t="shared" si="1"/>
        <v>0</v>
      </c>
    </row>
    <row r="121" spans="2:13" x14ac:dyDescent="0.25">
      <c r="B121" s="101" t="s">
        <v>50</v>
      </c>
      <c r="C121" s="94" t="s">
        <v>51</v>
      </c>
      <c r="D121" s="87" t="s">
        <v>8</v>
      </c>
      <c r="E121" s="80">
        <f>SUM(E22)</f>
        <v>1</v>
      </c>
      <c r="F121" s="165"/>
      <c r="G121" s="166"/>
      <c r="H121" s="166"/>
      <c r="I121" s="65"/>
      <c r="J121" s="76">
        <v>1</v>
      </c>
      <c r="K121" s="68"/>
      <c r="L121" s="170"/>
      <c r="M121" s="154">
        <f>L121*J121</f>
        <v>0</v>
      </c>
    </row>
    <row r="122" spans="2:13" x14ac:dyDescent="0.25">
      <c r="B122" s="101" t="s">
        <v>52</v>
      </c>
      <c r="C122" s="94" t="s">
        <v>53</v>
      </c>
      <c r="D122" s="87" t="s">
        <v>8</v>
      </c>
      <c r="E122" s="80">
        <f>SUM(E23)</f>
        <v>1</v>
      </c>
      <c r="F122" s="165"/>
      <c r="G122" s="166"/>
      <c r="H122" s="166"/>
      <c r="I122" s="65"/>
      <c r="J122" s="76">
        <v>1</v>
      </c>
      <c r="K122" s="68"/>
      <c r="L122" s="170"/>
      <c r="M122" s="154">
        <f t="shared" ref="M122:M132" si="2">L122*J122</f>
        <v>0</v>
      </c>
    </row>
    <row r="123" spans="2:13" x14ac:dyDescent="0.25">
      <c r="B123" s="101" t="s">
        <v>87</v>
      </c>
      <c r="C123" s="94" t="s">
        <v>86</v>
      </c>
      <c r="D123" s="87" t="s">
        <v>8</v>
      </c>
      <c r="E123" s="80">
        <f>SUM(E62,E80)</f>
        <v>3</v>
      </c>
      <c r="F123" s="165"/>
      <c r="G123" s="166"/>
      <c r="H123" s="166"/>
      <c r="I123" s="65"/>
      <c r="J123" s="76">
        <v>3</v>
      </c>
      <c r="K123" s="68"/>
      <c r="L123" s="170"/>
      <c r="M123" s="154">
        <f t="shared" si="2"/>
        <v>0</v>
      </c>
    </row>
    <row r="124" spans="2:13" x14ac:dyDescent="0.25">
      <c r="B124" s="101" t="s">
        <v>59</v>
      </c>
      <c r="C124" s="94" t="s">
        <v>3</v>
      </c>
      <c r="D124" s="87" t="s">
        <v>8</v>
      </c>
      <c r="E124" s="80">
        <f>SUM(E24)</f>
        <v>2</v>
      </c>
      <c r="F124" s="165"/>
      <c r="G124" s="166"/>
      <c r="H124" s="166"/>
      <c r="I124" s="65"/>
      <c r="J124" s="76">
        <v>2</v>
      </c>
      <c r="K124" s="68"/>
      <c r="L124" s="170"/>
      <c r="M124" s="154">
        <f t="shared" si="2"/>
        <v>0</v>
      </c>
    </row>
    <row r="125" spans="2:13" x14ac:dyDescent="0.25">
      <c r="B125" s="101" t="s">
        <v>60</v>
      </c>
      <c r="C125" s="94" t="s">
        <v>61</v>
      </c>
      <c r="D125" s="87" t="s">
        <v>8</v>
      </c>
      <c r="E125" s="80">
        <f>SUM(E25)</f>
        <v>1</v>
      </c>
      <c r="F125" s="165"/>
      <c r="G125" s="166"/>
      <c r="H125" s="166"/>
      <c r="I125" s="65"/>
      <c r="J125" s="76">
        <v>1</v>
      </c>
      <c r="K125" s="68"/>
      <c r="L125" s="170"/>
      <c r="M125" s="154">
        <f t="shared" si="2"/>
        <v>0</v>
      </c>
    </row>
    <row r="126" spans="2:13" x14ac:dyDescent="0.25">
      <c r="B126" s="101" t="s">
        <v>107</v>
      </c>
      <c r="C126" s="94" t="s">
        <v>66</v>
      </c>
      <c r="D126" s="87" t="s">
        <v>8</v>
      </c>
      <c r="E126" s="80">
        <f>SUM(E42,E44)</f>
        <v>3</v>
      </c>
      <c r="F126" s="165"/>
      <c r="G126" s="166"/>
      <c r="H126" s="166"/>
      <c r="I126" s="65"/>
      <c r="J126" s="76">
        <v>3</v>
      </c>
      <c r="K126" s="68"/>
      <c r="L126" s="170"/>
      <c r="M126" s="154">
        <f t="shared" si="2"/>
        <v>0</v>
      </c>
    </row>
    <row r="127" spans="2:13" x14ac:dyDescent="0.25">
      <c r="B127" s="101" t="s">
        <v>54</v>
      </c>
      <c r="C127" s="94" t="s">
        <v>29</v>
      </c>
      <c r="D127" s="87" t="s">
        <v>8</v>
      </c>
      <c r="E127" s="80">
        <f>SUM(E26,E46,E59,E79)</f>
        <v>21</v>
      </c>
      <c r="F127" s="165"/>
      <c r="G127" s="166"/>
      <c r="H127" s="166"/>
      <c r="I127" s="65"/>
      <c r="J127" s="76">
        <v>21</v>
      </c>
      <c r="K127" s="68"/>
      <c r="L127" s="170"/>
      <c r="M127" s="154">
        <f t="shared" si="2"/>
        <v>0</v>
      </c>
    </row>
    <row r="128" spans="2:13" x14ac:dyDescent="0.25">
      <c r="B128" s="101" t="s">
        <v>100</v>
      </c>
      <c r="C128" s="94" t="s">
        <v>23</v>
      </c>
      <c r="D128" s="87" t="s">
        <v>8</v>
      </c>
      <c r="E128" s="80">
        <f>SUM(E29)</f>
        <v>1</v>
      </c>
      <c r="F128" s="165"/>
      <c r="G128" s="166"/>
      <c r="H128" s="166"/>
      <c r="I128" s="65"/>
      <c r="J128" s="76">
        <v>1</v>
      </c>
      <c r="K128" s="68"/>
      <c r="L128" s="170"/>
      <c r="M128" s="154">
        <f t="shared" si="2"/>
        <v>0</v>
      </c>
    </row>
    <row r="129" spans="2:13" x14ac:dyDescent="0.25">
      <c r="B129" s="101" t="s">
        <v>77</v>
      </c>
      <c r="C129" s="94" t="s">
        <v>22</v>
      </c>
      <c r="D129" s="87" t="s">
        <v>8</v>
      </c>
      <c r="E129" s="80">
        <f>SUM(E56)</f>
        <v>1</v>
      </c>
      <c r="F129" s="165"/>
      <c r="G129" s="166"/>
      <c r="H129" s="166"/>
      <c r="I129" s="65"/>
      <c r="J129" s="76">
        <v>1</v>
      </c>
      <c r="K129" s="68"/>
      <c r="L129" s="170"/>
      <c r="M129" s="154">
        <f t="shared" si="2"/>
        <v>0</v>
      </c>
    </row>
    <row r="130" spans="2:13" x14ac:dyDescent="0.25">
      <c r="B130" s="101" t="s">
        <v>78</v>
      </c>
      <c r="C130" s="94" t="s">
        <v>21</v>
      </c>
      <c r="D130" s="87" t="s">
        <v>8</v>
      </c>
      <c r="E130" s="80">
        <f>SUM(E57)</f>
        <v>3</v>
      </c>
      <c r="F130" s="165"/>
      <c r="G130" s="166"/>
      <c r="H130" s="166"/>
      <c r="I130" s="65"/>
      <c r="J130" s="76">
        <v>3</v>
      </c>
      <c r="K130" s="68"/>
      <c r="L130" s="170"/>
      <c r="M130" s="154">
        <f t="shared" si="2"/>
        <v>0</v>
      </c>
    </row>
    <row r="131" spans="2:13" x14ac:dyDescent="0.25">
      <c r="B131" s="101" t="s">
        <v>79</v>
      </c>
      <c r="C131" s="94" t="s">
        <v>80</v>
      </c>
      <c r="D131" s="87" t="s">
        <v>8</v>
      </c>
      <c r="E131" s="80">
        <f>SUM(E58)</f>
        <v>4</v>
      </c>
      <c r="F131" s="165"/>
      <c r="G131" s="166"/>
      <c r="H131" s="166"/>
      <c r="I131" s="65"/>
      <c r="J131" s="76">
        <v>4</v>
      </c>
      <c r="K131" s="68"/>
      <c r="L131" s="170"/>
      <c r="M131" s="154">
        <f t="shared" si="2"/>
        <v>0</v>
      </c>
    </row>
    <row r="132" spans="2:13" x14ac:dyDescent="0.25">
      <c r="B132" s="102" t="s">
        <v>89</v>
      </c>
      <c r="C132" s="94" t="s">
        <v>90</v>
      </c>
      <c r="D132" s="87" t="s">
        <v>8</v>
      </c>
      <c r="E132" s="80">
        <f>SUM(E78)</f>
        <v>5</v>
      </c>
      <c r="F132" s="165"/>
      <c r="G132" s="166"/>
      <c r="H132" s="166"/>
      <c r="I132" s="65"/>
      <c r="J132" s="76">
        <v>5</v>
      </c>
      <c r="K132" s="68"/>
      <c r="L132" s="170"/>
      <c r="M132" s="154">
        <f t="shared" si="2"/>
        <v>0</v>
      </c>
    </row>
    <row r="133" spans="2:13" x14ac:dyDescent="0.25">
      <c r="B133" s="102" t="s">
        <v>139</v>
      </c>
      <c r="C133" s="95" t="s">
        <v>20</v>
      </c>
      <c r="D133" s="88" t="s">
        <v>8</v>
      </c>
      <c r="E133" s="81">
        <v>81</v>
      </c>
      <c r="F133" s="165"/>
      <c r="G133" s="166"/>
      <c r="H133" s="166"/>
      <c r="I133" s="192">
        <v>81</v>
      </c>
      <c r="J133" s="76"/>
      <c r="K133" s="68"/>
      <c r="L133" s="170"/>
      <c r="M133" s="154"/>
    </row>
    <row r="134" spans="2:13" x14ac:dyDescent="0.25">
      <c r="B134" s="103" t="s">
        <v>138</v>
      </c>
      <c r="C134" s="95"/>
      <c r="D134" s="88"/>
      <c r="E134" s="81"/>
      <c r="F134" s="165"/>
      <c r="G134" s="166"/>
      <c r="H134" s="166"/>
      <c r="I134" s="193"/>
      <c r="J134" s="76"/>
      <c r="K134" s="68"/>
      <c r="L134" s="170"/>
      <c r="M134" s="154">
        <f>MAX(L133*I133,L134*I133)</f>
        <v>0</v>
      </c>
    </row>
    <row r="135" spans="2:13" x14ac:dyDescent="0.25">
      <c r="B135" s="102" t="s">
        <v>140</v>
      </c>
      <c r="C135" s="96" t="s">
        <v>85</v>
      </c>
      <c r="D135" s="89" t="s">
        <v>8</v>
      </c>
      <c r="E135" s="82">
        <f>SUM(E61,E74)</f>
        <v>49</v>
      </c>
      <c r="F135" s="165"/>
      <c r="G135" s="166"/>
      <c r="H135" s="166"/>
      <c r="I135" s="192">
        <v>49</v>
      </c>
      <c r="J135" s="76"/>
      <c r="K135" s="68"/>
      <c r="L135" s="170"/>
      <c r="M135" s="154"/>
    </row>
    <row r="136" spans="2:13" s="54" customFormat="1" x14ac:dyDescent="0.25">
      <c r="B136" s="104" t="s">
        <v>141</v>
      </c>
      <c r="C136" s="97"/>
      <c r="D136" s="90"/>
      <c r="E136" s="83"/>
      <c r="F136" s="165"/>
      <c r="G136" s="166"/>
      <c r="H136" s="166"/>
      <c r="I136" s="193"/>
      <c r="J136" s="76"/>
      <c r="K136" s="68"/>
      <c r="L136" s="170"/>
      <c r="M136" s="154">
        <f>MAX(L135*I135,L136*I135)</f>
        <v>0</v>
      </c>
    </row>
    <row r="137" spans="2:13" x14ac:dyDescent="0.25">
      <c r="B137" s="104" t="s">
        <v>62</v>
      </c>
      <c r="C137" s="98" t="s">
        <v>101</v>
      </c>
      <c r="D137" s="90" t="s">
        <v>8</v>
      </c>
      <c r="E137" s="84">
        <v>1</v>
      </c>
      <c r="F137" s="165"/>
      <c r="G137" s="166"/>
      <c r="H137" s="166"/>
      <c r="I137" s="65"/>
      <c r="J137" s="76">
        <v>1</v>
      </c>
      <c r="K137" s="68"/>
      <c r="L137" s="170"/>
      <c r="M137" s="154">
        <f>L137*J137</f>
        <v>0</v>
      </c>
    </row>
    <row r="138" spans="2:13" x14ac:dyDescent="0.25">
      <c r="B138" s="101" t="s">
        <v>63</v>
      </c>
      <c r="C138" s="94" t="s">
        <v>102</v>
      </c>
      <c r="D138" s="87" t="s">
        <v>8</v>
      </c>
      <c r="E138" s="80">
        <v>1</v>
      </c>
      <c r="F138" s="165"/>
      <c r="G138" s="166"/>
      <c r="H138" s="166"/>
      <c r="I138" s="65"/>
      <c r="J138" s="76">
        <v>1</v>
      </c>
      <c r="K138" s="68"/>
      <c r="L138" s="170"/>
      <c r="M138" s="154">
        <f t="shared" ref="M138:M140" si="3">L138*J138</f>
        <v>0</v>
      </c>
    </row>
    <row r="139" spans="2:13" x14ac:dyDescent="0.25">
      <c r="B139" s="101" t="s">
        <v>64</v>
      </c>
      <c r="C139" s="94" t="s">
        <v>103</v>
      </c>
      <c r="D139" s="87" t="s">
        <v>8</v>
      </c>
      <c r="E139" s="80">
        <v>1</v>
      </c>
      <c r="F139" s="165"/>
      <c r="G139" s="166"/>
      <c r="H139" s="166"/>
      <c r="I139" s="65"/>
      <c r="J139" s="76">
        <v>1</v>
      </c>
      <c r="K139" s="68"/>
      <c r="L139" s="170"/>
      <c r="M139" s="154">
        <f t="shared" si="3"/>
        <v>0</v>
      </c>
    </row>
    <row r="140" spans="2:13" ht="15.75" thickBot="1" x14ac:dyDescent="0.3">
      <c r="B140" s="105" t="s">
        <v>65</v>
      </c>
      <c r="C140" s="99" t="s">
        <v>104</v>
      </c>
      <c r="D140" s="91" t="s">
        <v>8</v>
      </c>
      <c r="E140" s="85">
        <v>1</v>
      </c>
      <c r="F140" s="167"/>
      <c r="G140" s="168"/>
      <c r="H140" s="168"/>
      <c r="I140" s="71"/>
      <c r="J140" s="77">
        <v>1</v>
      </c>
      <c r="K140" s="69"/>
      <c r="L140" s="171"/>
      <c r="M140" s="156">
        <f t="shared" si="3"/>
        <v>0</v>
      </c>
    </row>
    <row r="141" spans="2:13" ht="15.75" thickBot="1" x14ac:dyDescent="0.3">
      <c r="B141" s="25"/>
      <c r="C141" s="26"/>
      <c r="D141" s="26"/>
      <c r="E141" s="43"/>
      <c r="F141" s="43"/>
      <c r="G141" s="43"/>
      <c r="H141" s="43"/>
      <c r="I141" s="43"/>
      <c r="J141" s="43"/>
      <c r="K141" s="43"/>
      <c r="L141" s="131" t="s">
        <v>152</v>
      </c>
      <c r="M141" s="157">
        <f>SUM(M107:M140)</f>
        <v>0</v>
      </c>
    </row>
    <row r="142" spans="2:13" ht="15.75" thickBot="1" x14ac:dyDescent="0.3">
      <c r="B142" s="25"/>
      <c r="C142" s="26"/>
      <c r="D142" s="26"/>
      <c r="E142" s="43"/>
      <c r="F142" s="43"/>
      <c r="G142" s="43"/>
      <c r="H142" s="43"/>
      <c r="I142" s="43"/>
      <c r="J142" s="43"/>
      <c r="K142" s="43"/>
      <c r="L142" s="131" t="s">
        <v>108</v>
      </c>
      <c r="M142" s="158">
        <f>M141*0.22</f>
        <v>0</v>
      </c>
    </row>
    <row r="143" spans="2:13" ht="15.75" thickBot="1" x14ac:dyDescent="0.3">
      <c r="B143" s="25"/>
      <c r="C143" s="26"/>
      <c r="D143" s="26"/>
      <c r="E143" s="43"/>
      <c r="F143" s="43"/>
      <c r="G143" s="43"/>
      <c r="H143" s="43"/>
      <c r="I143" s="43"/>
      <c r="J143" s="43"/>
      <c r="K143" s="43"/>
      <c r="L143" s="131" t="s">
        <v>153</v>
      </c>
      <c r="M143" s="158">
        <f>M141+M142</f>
        <v>0</v>
      </c>
    </row>
    <row r="144" spans="2:13" ht="15.75" thickBot="1" x14ac:dyDescent="0.3">
      <c r="E144" s="43"/>
      <c r="F144" s="43"/>
      <c r="G144" s="43"/>
      <c r="H144" s="43"/>
      <c r="I144" s="43"/>
      <c r="J144" s="43"/>
      <c r="K144" s="43"/>
      <c r="L144" s="132" t="s">
        <v>163</v>
      </c>
      <c r="M144" s="186"/>
    </row>
    <row r="145" spans="2:13" ht="15.75" thickBot="1" x14ac:dyDescent="0.3">
      <c r="B145" s="25"/>
      <c r="C145" s="26"/>
      <c r="D145" s="26"/>
      <c r="E145" s="43"/>
      <c r="F145" s="43"/>
      <c r="G145" s="43"/>
      <c r="H145" s="43"/>
      <c r="I145" s="43"/>
      <c r="J145" s="43"/>
      <c r="K145" s="43"/>
    </row>
    <row r="146" spans="2:13" ht="25.5" customHeight="1" thickBot="1" x14ac:dyDescent="0.3">
      <c r="B146" s="47" t="s">
        <v>120</v>
      </c>
      <c r="C146" s="48" t="s">
        <v>6</v>
      </c>
      <c r="D146" s="48" t="s">
        <v>31</v>
      </c>
      <c r="E146" s="46" t="s">
        <v>7</v>
      </c>
      <c r="F146" s="46" t="s">
        <v>111</v>
      </c>
      <c r="G146" s="46" t="s">
        <v>113</v>
      </c>
      <c r="H146" s="46" t="s">
        <v>112</v>
      </c>
      <c r="I146" s="46" t="s">
        <v>114</v>
      </c>
      <c r="J146" s="46" t="s">
        <v>115</v>
      </c>
      <c r="K146" s="46" t="s">
        <v>116</v>
      </c>
      <c r="L146" s="46" t="s">
        <v>118</v>
      </c>
      <c r="M146" s="46" t="s">
        <v>119</v>
      </c>
    </row>
    <row r="147" spans="2:13" x14ac:dyDescent="0.25">
      <c r="B147" s="100" t="s">
        <v>55</v>
      </c>
      <c r="C147" s="139" t="s">
        <v>56</v>
      </c>
      <c r="D147" s="110" t="s">
        <v>8</v>
      </c>
      <c r="E147" s="106">
        <f>SUM(E27)</f>
        <v>28</v>
      </c>
      <c r="F147" s="172"/>
      <c r="G147" s="173"/>
      <c r="H147" s="172"/>
      <c r="I147" s="62">
        <v>28</v>
      </c>
      <c r="J147" s="113"/>
      <c r="K147" s="62"/>
      <c r="L147" s="169"/>
      <c r="M147" s="153">
        <f>L147*I147</f>
        <v>0</v>
      </c>
    </row>
    <row r="148" spans="2:13" x14ac:dyDescent="0.25">
      <c r="B148" s="101" t="s">
        <v>58</v>
      </c>
      <c r="C148" s="134" t="s">
        <v>57</v>
      </c>
      <c r="D148" s="111" t="s">
        <v>8</v>
      </c>
      <c r="E148" s="107">
        <f>SUM(E28)</f>
        <v>12</v>
      </c>
      <c r="F148" s="174"/>
      <c r="G148" s="175"/>
      <c r="H148" s="174"/>
      <c r="I148" s="63">
        <v>12</v>
      </c>
      <c r="J148" s="114"/>
      <c r="K148" s="63"/>
      <c r="L148" s="179"/>
      <c r="M148" s="154">
        <f t="shared" ref="M148:M149" si="4">L148*I148</f>
        <v>0</v>
      </c>
    </row>
    <row r="149" spans="2:13" s="1" customFormat="1" x14ac:dyDescent="0.25">
      <c r="B149" s="101" t="s">
        <v>33</v>
      </c>
      <c r="C149" s="134" t="s">
        <v>1</v>
      </c>
      <c r="D149" s="111" t="s">
        <v>8</v>
      </c>
      <c r="E149" s="107">
        <f>SUM(E7)</f>
        <v>13</v>
      </c>
      <c r="F149" s="174"/>
      <c r="G149" s="175"/>
      <c r="H149" s="174"/>
      <c r="I149" s="63">
        <v>13</v>
      </c>
      <c r="J149" s="114"/>
      <c r="K149" s="63"/>
      <c r="L149" s="179"/>
      <c r="M149" s="154">
        <f t="shared" si="4"/>
        <v>0</v>
      </c>
    </row>
    <row r="150" spans="2:13" s="1" customFormat="1" x14ac:dyDescent="0.25">
      <c r="B150" s="101" t="s">
        <v>34</v>
      </c>
      <c r="C150" s="134" t="s">
        <v>35</v>
      </c>
      <c r="D150" s="111" t="s">
        <v>8</v>
      </c>
      <c r="E150" s="107">
        <f>SUM(E8)</f>
        <v>50</v>
      </c>
      <c r="F150" s="174"/>
      <c r="G150" s="175"/>
      <c r="H150" s="174"/>
      <c r="I150" s="63">
        <v>25</v>
      </c>
      <c r="J150" s="114">
        <v>25</v>
      </c>
      <c r="K150" s="63"/>
      <c r="L150" s="179"/>
      <c r="M150" s="154">
        <f>L150*I150+L150*J150</f>
        <v>0</v>
      </c>
    </row>
    <row r="151" spans="2:13" s="1" customFormat="1" x14ac:dyDescent="0.25">
      <c r="B151" s="102" t="s">
        <v>48</v>
      </c>
      <c r="C151" s="140" t="s">
        <v>49</v>
      </c>
      <c r="D151" s="112" t="s">
        <v>8</v>
      </c>
      <c r="E151" s="108">
        <f>SUM(E21)</f>
        <v>5</v>
      </c>
      <c r="F151" s="176"/>
      <c r="G151" s="177"/>
      <c r="H151" s="176"/>
      <c r="I151" s="50">
        <v>5</v>
      </c>
      <c r="J151" s="115"/>
      <c r="K151" s="50"/>
      <c r="L151" s="170"/>
      <c r="M151" s="155">
        <f>L151*I151</f>
        <v>0</v>
      </c>
    </row>
    <row r="152" spans="2:13" x14ac:dyDescent="0.25">
      <c r="B152" s="102" t="s">
        <v>121</v>
      </c>
      <c r="C152" s="141" t="s">
        <v>0</v>
      </c>
      <c r="D152" s="112" t="s">
        <v>8</v>
      </c>
      <c r="E152" s="109">
        <f>SUM(E6)</f>
        <v>8</v>
      </c>
      <c r="F152" s="174"/>
      <c r="G152" s="174"/>
      <c r="H152" s="174"/>
      <c r="I152" s="50">
        <v>8</v>
      </c>
      <c r="J152" s="115"/>
      <c r="K152" s="50"/>
      <c r="L152" s="170"/>
      <c r="M152" s="154"/>
    </row>
    <row r="153" spans="2:13" ht="15.75" thickBot="1" x14ac:dyDescent="0.3">
      <c r="B153" s="138" t="s">
        <v>122</v>
      </c>
      <c r="C153" s="142"/>
      <c r="D153" s="45"/>
      <c r="E153" s="51"/>
      <c r="F153" s="178"/>
      <c r="G153" s="178"/>
      <c r="H153" s="178"/>
      <c r="I153" s="51"/>
      <c r="J153" s="116"/>
      <c r="K153" s="51"/>
      <c r="L153" s="171"/>
      <c r="M153" s="156">
        <f>MAX(L152*I152,L153*I152)</f>
        <v>0</v>
      </c>
    </row>
    <row r="154" spans="2:13" ht="15.75" thickBot="1" x14ac:dyDescent="0.3">
      <c r="B154" s="44"/>
      <c r="C154" s="26"/>
      <c r="D154" s="26"/>
      <c r="E154" s="49"/>
      <c r="F154" s="49"/>
      <c r="G154" s="49"/>
      <c r="H154" s="49"/>
      <c r="I154" s="49"/>
      <c r="J154" s="49"/>
      <c r="K154" s="49"/>
      <c r="L154" s="131" t="s">
        <v>154</v>
      </c>
      <c r="M154" s="157">
        <f>SUM(M147:M153)</f>
        <v>0</v>
      </c>
    </row>
    <row r="155" spans="2:13" ht="15.75" thickBot="1" x14ac:dyDescent="0.3">
      <c r="B155" s="44"/>
      <c r="C155" s="26"/>
      <c r="D155" s="26"/>
      <c r="E155" s="49"/>
      <c r="F155" s="49"/>
      <c r="G155" s="49"/>
      <c r="H155" s="49"/>
      <c r="I155" s="49"/>
      <c r="J155" s="49"/>
      <c r="K155" s="49"/>
      <c r="L155" s="131" t="s">
        <v>108</v>
      </c>
      <c r="M155" s="158">
        <f>M154*0.22</f>
        <v>0</v>
      </c>
    </row>
    <row r="156" spans="2:13" ht="15.75" thickBot="1" x14ac:dyDescent="0.3">
      <c r="B156" s="44"/>
      <c r="C156" s="26"/>
      <c r="D156" s="26"/>
      <c r="E156" s="49"/>
      <c r="F156" s="49"/>
      <c r="G156" s="49"/>
      <c r="H156" s="49"/>
      <c r="I156" s="49"/>
      <c r="J156" s="49"/>
      <c r="K156" s="49"/>
      <c r="L156" s="131" t="s">
        <v>155</v>
      </c>
      <c r="M156" s="158">
        <f>M155+M154</f>
        <v>0</v>
      </c>
    </row>
    <row r="157" spans="2:13" ht="15.75" thickBot="1" x14ac:dyDescent="0.3">
      <c r="B157" s="44"/>
      <c r="C157" s="26"/>
      <c r="E157" s="49"/>
      <c r="F157" s="49"/>
      <c r="G157" s="43"/>
      <c r="H157" s="49"/>
      <c r="I157" s="49"/>
      <c r="J157" s="49"/>
      <c r="K157" s="49"/>
      <c r="L157" s="132" t="s">
        <v>162</v>
      </c>
      <c r="M157" s="186"/>
    </row>
    <row r="158" spans="2:13" ht="15.75" thickBot="1" x14ac:dyDescent="0.3">
      <c r="B158" s="44"/>
      <c r="C158" s="26"/>
      <c r="D158" s="26"/>
      <c r="E158" s="49"/>
      <c r="F158" s="49"/>
      <c r="G158" s="49"/>
      <c r="H158" s="49"/>
      <c r="I158" s="49"/>
      <c r="J158" s="49"/>
      <c r="K158" s="49"/>
    </row>
    <row r="159" spans="2:13" ht="29.25" customHeight="1" thickBot="1" x14ac:dyDescent="0.3">
      <c r="B159" s="47" t="s">
        <v>106</v>
      </c>
      <c r="C159" s="48" t="s">
        <v>6</v>
      </c>
      <c r="D159" s="48" t="s">
        <v>31</v>
      </c>
      <c r="E159" s="46" t="s">
        <v>7</v>
      </c>
      <c r="F159" s="46" t="s">
        <v>111</v>
      </c>
      <c r="G159" s="46" t="s">
        <v>113</v>
      </c>
      <c r="H159" s="46" t="s">
        <v>112</v>
      </c>
      <c r="I159" s="46" t="s">
        <v>114</v>
      </c>
      <c r="J159" s="46" t="s">
        <v>115</v>
      </c>
      <c r="K159" s="46" t="s">
        <v>116</v>
      </c>
      <c r="L159" s="46" t="s">
        <v>118</v>
      </c>
      <c r="M159" s="46" t="s">
        <v>119</v>
      </c>
    </row>
    <row r="160" spans="2:13" x14ac:dyDescent="0.25">
      <c r="B160" s="136" t="s">
        <v>123</v>
      </c>
      <c r="C160" s="143" t="s">
        <v>4</v>
      </c>
      <c r="D160" s="144" t="s">
        <v>8</v>
      </c>
      <c r="E160" s="145">
        <f>SUM(E34,E63,E81)</f>
        <v>317</v>
      </c>
      <c r="F160" s="180"/>
      <c r="G160" s="181"/>
      <c r="H160" s="181"/>
      <c r="I160" s="144"/>
      <c r="J160" s="150"/>
      <c r="K160" s="117">
        <v>317</v>
      </c>
      <c r="L160" s="169"/>
      <c r="M160" s="159"/>
    </row>
    <row r="161" spans="2:13" x14ac:dyDescent="0.25">
      <c r="B161" s="137" t="s">
        <v>127</v>
      </c>
      <c r="C161" s="94"/>
      <c r="D161" s="133"/>
      <c r="E161" s="146"/>
      <c r="F161" s="182"/>
      <c r="G161" s="183"/>
      <c r="H161" s="183"/>
      <c r="I161" s="133"/>
      <c r="J161" s="135"/>
      <c r="K161" s="118"/>
      <c r="L161" s="170"/>
      <c r="M161" s="160">
        <f>MAX(L160*K160,L161*K160)</f>
        <v>0</v>
      </c>
    </row>
    <row r="162" spans="2:13" x14ac:dyDescent="0.25">
      <c r="B162" s="102" t="s">
        <v>131</v>
      </c>
      <c r="C162" s="94" t="s">
        <v>24</v>
      </c>
      <c r="D162" s="133" t="s">
        <v>8</v>
      </c>
      <c r="E162" s="146">
        <f>SUM(E35,E64,E82)</f>
        <v>20</v>
      </c>
      <c r="F162" s="182"/>
      <c r="G162" s="183"/>
      <c r="H162" s="183"/>
      <c r="I162" s="133"/>
      <c r="J162" s="135"/>
      <c r="K162" s="151">
        <v>20</v>
      </c>
      <c r="L162" s="170"/>
      <c r="M162" s="154"/>
    </row>
    <row r="163" spans="2:13" x14ac:dyDescent="0.25">
      <c r="B163" s="137" t="s">
        <v>127</v>
      </c>
      <c r="C163" s="94"/>
      <c r="D163" s="133"/>
      <c r="E163" s="146"/>
      <c r="F163" s="182"/>
      <c r="G163" s="183"/>
      <c r="H163" s="183"/>
      <c r="I163" s="133"/>
      <c r="J163" s="135"/>
      <c r="K163" s="119"/>
      <c r="L163" s="170"/>
      <c r="M163" s="154">
        <f t="shared" ref="M163" si="5">MAX(L162*K162,L163*K162)</f>
        <v>0</v>
      </c>
    </row>
    <row r="164" spans="2:13" x14ac:dyDescent="0.25">
      <c r="B164" s="102" t="s">
        <v>132</v>
      </c>
      <c r="C164" s="94" t="s">
        <v>25</v>
      </c>
      <c r="D164" s="133" t="s">
        <v>8</v>
      </c>
      <c r="E164" s="146">
        <f>SUM(E36,E65,E83)</f>
        <v>122</v>
      </c>
      <c r="F164" s="182"/>
      <c r="G164" s="183"/>
      <c r="H164" s="183"/>
      <c r="I164" s="133"/>
      <c r="J164" s="135"/>
      <c r="K164" s="151">
        <v>122</v>
      </c>
      <c r="L164" s="170"/>
      <c r="M164" s="154"/>
    </row>
    <row r="165" spans="2:13" x14ac:dyDescent="0.25">
      <c r="B165" s="137" t="s">
        <v>127</v>
      </c>
      <c r="C165" s="94"/>
      <c r="D165" s="133"/>
      <c r="E165" s="146"/>
      <c r="F165" s="182"/>
      <c r="G165" s="183"/>
      <c r="H165" s="183"/>
      <c r="I165" s="133"/>
      <c r="J165" s="135"/>
      <c r="K165" s="119"/>
      <c r="L165" s="170"/>
      <c r="M165" s="154">
        <f t="shared" ref="M165" si="6">MAX(L164*K164,L165*K164)</f>
        <v>0</v>
      </c>
    </row>
    <row r="166" spans="2:13" x14ac:dyDescent="0.25">
      <c r="B166" s="102" t="s">
        <v>124</v>
      </c>
      <c r="C166" s="94" t="s">
        <v>94</v>
      </c>
      <c r="D166" s="133" t="s">
        <v>8</v>
      </c>
      <c r="E166" s="146">
        <f>SUM(E37,E66,E84)</f>
        <v>59</v>
      </c>
      <c r="F166" s="182"/>
      <c r="G166" s="183"/>
      <c r="H166" s="183"/>
      <c r="I166" s="133"/>
      <c r="J166" s="135"/>
      <c r="K166" s="151">
        <v>59</v>
      </c>
      <c r="L166" s="170"/>
      <c r="M166" s="154"/>
    </row>
    <row r="167" spans="2:13" x14ac:dyDescent="0.25">
      <c r="B167" s="137" t="s">
        <v>127</v>
      </c>
      <c r="C167" s="94"/>
      <c r="D167" s="133"/>
      <c r="E167" s="146"/>
      <c r="F167" s="182"/>
      <c r="G167" s="183"/>
      <c r="H167" s="183"/>
      <c r="I167" s="133"/>
      <c r="J167" s="135"/>
      <c r="K167" s="119"/>
      <c r="L167" s="170"/>
      <c r="M167" s="154">
        <f t="shared" ref="M167" si="7">MAX(L166*K166,L167*K166)</f>
        <v>0</v>
      </c>
    </row>
    <row r="168" spans="2:13" x14ac:dyDescent="0.25">
      <c r="B168" s="102" t="s">
        <v>133</v>
      </c>
      <c r="C168" s="94" t="s">
        <v>26</v>
      </c>
      <c r="D168" s="133" t="s">
        <v>8</v>
      </c>
      <c r="E168" s="146">
        <f>SUM(E48)</f>
        <v>114</v>
      </c>
      <c r="F168" s="182"/>
      <c r="G168" s="183"/>
      <c r="H168" s="183"/>
      <c r="I168" s="133"/>
      <c r="J168" s="135"/>
      <c r="K168" s="151">
        <v>114</v>
      </c>
      <c r="L168" s="170"/>
      <c r="M168" s="154"/>
    </row>
    <row r="169" spans="2:13" x14ac:dyDescent="0.25">
      <c r="B169" s="137" t="s">
        <v>127</v>
      </c>
      <c r="C169" s="94"/>
      <c r="D169" s="133"/>
      <c r="E169" s="146"/>
      <c r="F169" s="182"/>
      <c r="G169" s="183"/>
      <c r="H169" s="183"/>
      <c r="I169" s="133"/>
      <c r="J169" s="135"/>
      <c r="K169" s="119"/>
      <c r="L169" s="170"/>
      <c r="M169" s="154">
        <f t="shared" ref="M169" si="8">MAX(L168*K168,L169*K168)</f>
        <v>0</v>
      </c>
    </row>
    <row r="170" spans="2:13" x14ac:dyDescent="0.25">
      <c r="B170" s="102" t="s">
        <v>125</v>
      </c>
      <c r="C170" s="94" t="s">
        <v>96</v>
      </c>
      <c r="D170" s="133" t="s">
        <v>8</v>
      </c>
      <c r="E170" s="146">
        <f>SUM(E38)</f>
        <v>17</v>
      </c>
      <c r="F170" s="182"/>
      <c r="G170" s="183"/>
      <c r="H170" s="183"/>
      <c r="I170" s="133"/>
      <c r="J170" s="135"/>
      <c r="K170" s="151">
        <v>17</v>
      </c>
      <c r="L170" s="170"/>
      <c r="M170" s="154"/>
    </row>
    <row r="171" spans="2:13" x14ac:dyDescent="0.25">
      <c r="B171" s="137" t="s">
        <v>128</v>
      </c>
      <c r="C171" s="94"/>
      <c r="D171" s="133"/>
      <c r="E171" s="146"/>
      <c r="F171" s="182"/>
      <c r="G171" s="183"/>
      <c r="H171" s="183"/>
      <c r="I171" s="133"/>
      <c r="J171" s="135"/>
      <c r="K171" s="119"/>
      <c r="L171" s="170"/>
      <c r="M171" s="154">
        <f t="shared" ref="M171" si="9">MAX(L170*K170,L171*K170)</f>
        <v>0</v>
      </c>
    </row>
    <row r="172" spans="2:13" x14ac:dyDescent="0.25">
      <c r="B172" s="102" t="s">
        <v>126</v>
      </c>
      <c r="C172" s="94" t="s">
        <v>2</v>
      </c>
      <c r="D172" s="133" t="s">
        <v>8</v>
      </c>
      <c r="E172" s="146">
        <f>SUM(E39)</f>
        <v>8</v>
      </c>
      <c r="F172" s="182"/>
      <c r="G172" s="183"/>
      <c r="H172" s="183"/>
      <c r="I172" s="133"/>
      <c r="J172" s="135"/>
      <c r="K172" s="151">
        <v>8</v>
      </c>
      <c r="L172" s="170"/>
      <c r="M172" s="154"/>
    </row>
    <row r="173" spans="2:13" x14ac:dyDescent="0.25">
      <c r="B173" s="137" t="s">
        <v>128</v>
      </c>
      <c r="C173" s="94"/>
      <c r="D173" s="133"/>
      <c r="E173" s="146"/>
      <c r="F173" s="182"/>
      <c r="G173" s="183"/>
      <c r="H173" s="183"/>
      <c r="I173" s="133"/>
      <c r="J173" s="135"/>
      <c r="K173" s="119"/>
      <c r="L173" s="170"/>
      <c r="M173" s="154">
        <f t="shared" ref="M173" si="10">MAX(L172*K172,L173*K172)</f>
        <v>0</v>
      </c>
    </row>
    <row r="174" spans="2:13" x14ac:dyDescent="0.25">
      <c r="B174" s="102" t="s">
        <v>134</v>
      </c>
      <c r="C174" s="94" t="s">
        <v>5</v>
      </c>
      <c r="D174" s="133" t="s">
        <v>8</v>
      </c>
      <c r="E174" s="146">
        <f>SUM(E40,E47,E67,E85)</f>
        <v>44</v>
      </c>
      <c r="F174" s="182"/>
      <c r="G174" s="183"/>
      <c r="H174" s="183"/>
      <c r="I174" s="133"/>
      <c r="J174" s="135"/>
      <c r="K174" s="151">
        <v>44</v>
      </c>
      <c r="L174" s="170"/>
      <c r="M174" s="154"/>
    </row>
    <row r="175" spans="2:13" x14ac:dyDescent="0.25">
      <c r="B175" s="137" t="s">
        <v>130</v>
      </c>
      <c r="C175" s="94"/>
      <c r="D175" s="133"/>
      <c r="E175" s="146"/>
      <c r="F175" s="182"/>
      <c r="G175" s="183"/>
      <c r="H175" s="183"/>
      <c r="I175" s="133"/>
      <c r="J175" s="135"/>
      <c r="K175" s="119"/>
      <c r="L175" s="170"/>
      <c r="M175" s="154">
        <f t="shared" ref="M175" si="11">MAX(L174*K174,L175*K174)</f>
        <v>0</v>
      </c>
    </row>
    <row r="176" spans="2:13" x14ac:dyDescent="0.25">
      <c r="B176" s="102" t="s">
        <v>135</v>
      </c>
      <c r="C176" s="94" t="s">
        <v>28</v>
      </c>
      <c r="D176" s="133" t="s">
        <v>8</v>
      </c>
      <c r="E176" s="146">
        <f>SUM(E86)</f>
        <v>2</v>
      </c>
      <c r="F176" s="182"/>
      <c r="G176" s="183"/>
      <c r="H176" s="183"/>
      <c r="I176" s="133"/>
      <c r="J176" s="135"/>
      <c r="K176" s="151">
        <v>2</v>
      </c>
      <c r="L176" s="170"/>
      <c r="M176" s="154"/>
    </row>
    <row r="177" spans="2:13" ht="15.75" thickBot="1" x14ac:dyDescent="0.3">
      <c r="B177" s="138" t="s">
        <v>129</v>
      </c>
      <c r="C177" s="147"/>
      <c r="D177" s="148"/>
      <c r="E177" s="149"/>
      <c r="F177" s="184"/>
      <c r="G177" s="185"/>
      <c r="H177" s="185"/>
      <c r="I177" s="148"/>
      <c r="J177" s="152"/>
      <c r="K177" s="120"/>
      <c r="L177" s="171"/>
      <c r="M177" s="156">
        <f t="shared" ref="M177" si="12">MAX(L176*K176,L177*K176)</f>
        <v>0</v>
      </c>
    </row>
    <row r="178" spans="2:13" ht="15.75" thickBot="1" x14ac:dyDescent="0.3">
      <c r="B178" s="33"/>
      <c r="C178" s="35"/>
      <c r="D178" s="36"/>
      <c r="E178" s="33"/>
      <c r="F178" s="33"/>
      <c r="G178" s="33"/>
      <c r="H178" s="33"/>
      <c r="I178" s="33"/>
      <c r="J178" s="33"/>
      <c r="K178" s="33"/>
      <c r="L178" s="131" t="s">
        <v>156</v>
      </c>
      <c r="M178" s="157">
        <f>SUM(M160:M177)</f>
        <v>0</v>
      </c>
    </row>
    <row r="179" spans="2:13" ht="15.75" thickBot="1" x14ac:dyDescent="0.3">
      <c r="B179" s="33"/>
      <c r="C179" s="35"/>
      <c r="D179" s="36"/>
      <c r="E179" s="37"/>
      <c r="F179" s="37"/>
      <c r="G179" s="37"/>
      <c r="H179" s="37"/>
      <c r="I179" s="37"/>
      <c r="J179" s="37"/>
      <c r="K179" s="37"/>
      <c r="L179" s="131" t="s">
        <v>108</v>
      </c>
      <c r="M179" s="158">
        <f>M178*0.22</f>
        <v>0</v>
      </c>
    </row>
    <row r="180" spans="2:13" ht="15.75" thickBot="1" x14ac:dyDescent="0.3">
      <c r="B180" s="38"/>
      <c r="C180" s="35"/>
      <c r="D180" s="36"/>
      <c r="E180" s="33"/>
      <c r="F180" s="33"/>
      <c r="G180" s="33"/>
      <c r="H180" s="33"/>
      <c r="I180" s="33"/>
      <c r="J180" s="33"/>
      <c r="K180" s="33"/>
      <c r="L180" s="131" t="s">
        <v>157</v>
      </c>
      <c r="M180" s="158">
        <f>M179+M178</f>
        <v>0</v>
      </c>
    </row>
    <row r="181" spans="2:13" ht="15.75" thickBot="1" x14ac:dyDescent="0.3">
      <c r="B181" s="33"/>
      <c r="C181" s="35"/>
      <c r="E181" s="33"/>
      <c r="F181" s="33"/>
      <c r="G181" s="33"/>
      <c r="H181" s="33"/>
      <c r="I181" s="33"/>
      <c r="J181" s="33"/>
      <c r="K181" s="33"/>
      <c r="L181" s="132" t="s">
        <v>161</v>
      </c>
      <c r="M181" s="186"/>
    </row>
    <row r="182" spans="2:13" x14ac:dyDescent="0.25">
      <c r="B182" s="33"/>
      <c r="C182" s="35"/>
      <c r="D182" s="36"/>
      <c r="E182" s="33"/>
      <c r="F182" s="33"/>
      <c r="G182" s="33"/>
      <c r="H182" s="33"/>
      <c r="I182" s="33"/>
      <c r="J182" s="33"/>
      <c r="K182" s="33"/>
      <c r="L182" s="33"/>
    </row>
    <row r="183" spans="2:13" ht="15.75" thickBot="1" x14ac:dyDescent="0.3">
      <c r="B183" s="33"/>
      <c r="C183" s="35"/>
      <c r="D183" s="36"/>
      <c r="E183" s="33"/>
      <c r="F183" s="33"/>
      <c r="G183" s="33"/>
      <c r="H183" s="33"/>
      <c r="I183" s="33"/>
      <c r="J183" s="33"/>
      <c r="K183" s="33"/>
      <c r="L183" s="33"/>
    </row>
    <row r="184" spans="2:13" ht="15.75" thickBot="1" x14ac:dyDescent="0.3">
      <c r="C184" s="38"/>
      <c r="D184" s="52"/>
      <c r="E184" s="57"/>
      <c r="F184" s="33"/>
      <c r="G184" s="33"/>
      <c r="H184" s="33"/>
      <c r="I184" s="33"/>
      <c r="J184" s="33"/>
      <c r="K184" s="33"/>
      <c r="L184" s="132" t="s">
        <v>159</v>
      </c>
      <c r="M184" s="186"/>
    </row>
    <row r="185" spans="2:13" ht="15.75" thickBot="1" x14ac:dyDescent="0.3">
      <c r="C185" s="38"/>
      <c r="D185" s="52"/>
      <c r="E185" s="57"/>
      <c r="F185" s="33"/>
      <c r="G185" s="33"/>
      <c r="H185" s="33"/>
      <c r="I185" s="33"/>
      <c r="J185" s="33"/>
      <c r="K185" s="33"/>
      <c r="L185" s="132" t="s">
        <v>160</v>
      </c>
      <c r="M185" s="186"/>
    </row>
    <row r="186" spans="2:13" ht="15.75" thickBot="1" x14ac:dyDescent="0.3">
      <c r="C186" s="38"/>
      <c r="D186" s="52"/>
      <c r="E186" s="57"/>
      <c r="F186" s="39"/>
      <c r="G186" s="39"/>
      <c r="H186" s="39"/>
      <c r="I186" s="39"/>
      <c r="J186" s="39"/>
      <c r="K186" s="39"/>
      <c r="L186" s="132" t="s">
        <v>136</v>
      </c>
      <c r="M186" s="186"/>
    </row>
    <row r="187" spans="2:13" ht="15.75" thickBot="1" x14ac:dyDescent="0.3">
      <c r="B187" s="33"/>
      <c r="C187" s="35"/>
      <c r="D187" s="36"/>
      <c r="E187" s="57"/>
      <c r="F187" s="33"/>
      <c r="G187" s="33"/>
      <c r="H187" s="33"/>
      <c r="I187" s="33"/>
      <c r="J187" s="33"/>
      <c r="K187" s="33"/>
      <c r="L187" s="132" t="s">
        <v>158</v>
      </c>
      <c r="M187" s="186"/>
    </row>
    <row r="188" spans="2:13" x14ac:dyDescent="0.25">
      <c r="B188" s="33"/>
      <c r="C188" s="35"/>
      <c r="D188" s="36"/>
      <c r="E188" s="33"/>
      <c r="F188" s="33"/>
      <c r="G188" s="33"/>
      <c r="H188" s="33"/>
      <c r="I188" s="33"/>
      <c r="J188" s="33"/>
      <c r="K188" s="33"/>
      <c r="L188" s="33"/>
    </row>
    <row r="189" spans="2:13" x14ac:dyDescent="0.25">
      <c r="C189" s="35"/>
      <c r="D189" s="36"/>
      <c r="E189" s="33"/>
      <c r="F189" s="33"/>
      <c r="G189" s="33"/>
      <c r="H189" s="33"/>
      <c r="I189" s="33"/>
      <c r="J189" s="33"/>
      <c r="K189" s="33"/>
      <c r="L189" s="33"/>
    </row>
    <row r="190" spans="2:13" x14ac:dyDescent="0.25">
      <c r="C190" s="35"/>
      <c r="D190" s="36"/>
      <c r="E190" s="33"/>
      <c r="F190" s="33"/>
      <c r="G190" s="33"/>
      <c r="H190" s="33"/>
      <c r="I190" s="33"/>
      <c r="J190" s="33"/>
      <c r="K190" s="33"/>
      <c r="L190" s="33"/>
    </row>
    <row r="191" spans="2:13" ht="15.75" thickBot="1" x14ac:dyDescent="0.3">
      <c r="B191" s="33"/>
      <c r="C191" s="35"/>
      <c r="D191" s="36"/>
      <c r="E191" s="33"/>
      <c r="F191" s="33"/>
      <c r="G191" s="33"/>
      <c r="H191" s="33"/>
      <c r="I191" s="33"/>
      <c r="J191" s="33"/>
      <c r="K191" s="33"/>
      <c r="L191" s="33"/>
      <c r="M191" s="55"/>
    </row>
    <row r="192" spans="2:13" x14ac:dyDescent="0.25">
      <c r="M192" s="58" t="s">
        <v>142</v>
      </c>
    </row>
    <row r="193" spans="3:13" ht="15.75" thickBot="1" x14ac:dyDescent="0.3">
      <c r="M193" s="55"/>
    </row>
    <row r="194" spans="3:13" x14ac:dyDescent="0.25">
      <c r="M194" s="58" t="s">
        <v>143</v>
      </c>
    </row>
    <row r="198" spans="3:13" x14ac:dyDescent="0.25">
      <c r="C198" s="54"/>
      <c r="D198" s="54"/>
    </row>
    <row r="199" spans="3:13" x14ac:dyDescent="0.25">
      <c r="C199" s="54"/>
      <c r="D199" s="54"/>
    </row>
    <row r="200" spans="3:13" x14ac:dyDescent="0.25">
      <c r="C200" s="54"/>
      <c r="D200" s="54"/>
    </row>
    <row r="201" spans="3:13" x14ac:dyDescent="0.25">
      <c r="C201" s="54"/>
      <c r="D201" s="54"/>
    </row>
    <row r="202" spans="3:13" x14ac:dyDescent="0.25">
      <c r="C202" s="54"/>
      <c r="D202" s="54"/>
    </row>
    <row r="203" spans="3:13" x14ac:dyDescent="0.25">
      <c r="C203" s="54"/>
      <c r="D203" s="54"/>
    </row>
    <row r="204" spans="3:13" x14ac:dyDescent="0.25">
      <c r="C204" s="54"/>
      <c r="D204" s="54"/>
    </row>
    <row r="205" spans="3:13" x14ac:dyDescent="0.25">
      <c r="C205" s="56"/>
      <c r="D205" s="56"/>
    </row>
  </sheetData>
  <sheetProtection algorithmName="SHA-512" hashValue="gFpqgJTtP/mPly/59oJPs3M92eimuOCcae1q6Rg5laHpm9xgTpZLVnDU8xFcer2MYqHJ2za97+Qh+f5yn4fChQ==" saltValue="cYdo/aUwiLZ5yE5OXRyJJw==" spinCount="100000" sheet="1" objects="1" scenarios="1"/>
  <protectedRanges>
    <protectedRange sqref="M181:M187" name="Rango9"/>
    <protectedRange sqref="M157" name="Rango8"/>
    <protectedRange sqref="M144" name="Rango7"/>
    <protectedRange sqref="L160:L177" name="Rango6"/>
    <protectedRange sqref="F160:H177" name="Rango5"/>
    <protectedRange sqref="L147:L153" name="Rango4"/>
    <protectedRange sqref="F147:H153" name="Rango3"/>
    <protectedRange sqref="L107:L140" name="Rango2"/>
    <protectedRange sqref="F107:H140" name="Rango1"/>
  </protectedRanges>
  <mergeCells count="5">
    <mergeCell ref="B4:E4"/>
    <mergeCell ref="B104:M104"/>
    <mergeCell ref="I133:I134"/>
    <mergeCell ref="I135:I136"/>
    <mergeCell ref="B2:M2"/>
  </mergeCells>
  <pageMargins left="0.11811023622047245" right="0.11811023622047245" top="0.11811023622047245" bottom="0.11811023622047245" header="0.31496062992125984" footer="0.31496062992125984"/>
  <pageSetup paperSize="8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Eugenia Bessio</dc:creator>
  <cp:lastModifiedBy>Mariángeles Silveira</cp:lastModifiedBy>
  <cp:lastPrinted>2016-11-04T19:01:42Z</cp:lastPrinted>
  <dcterms:created xsi:type="dcterms:W3CDTF">2016-07-25T12:46:06Z</dcterms:created>
  <dcterms:modified xsi:type="dcterms:W3CDTF">2016-11-08T13:02:32Z</dcterms:modified>
</cp:coreProperties>
</file>